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definedNames>
    <definedName name="_xlnm.Print_Titles" localSheetId="0">Лист1!$6:$6</definedName>
    <definedName name="_xlnm.Print_Area" localSheetId="0">Лист1!$A$1:$P$118</definedName>
  </definedNames>
  <calcPr calcId="152511" calcMode="autoNoTable" calcOnSave="0"/>
</workbook>
</file>

<file path=xl/calcChain.xml><?xml version="1.0" encoding="utf-8"?>
<calcChain xmlns="http://schemas.openxmlformats.org/spreadsheetml/2006/main">
  <c r="O110" i="1" l="1"/>
  <c r="O101" i="1"/>
  <c r="O100" i="1" s="1"/>
  <c r="O55" i="1" s="1"/>
  <c r="O103" i="1"/>
  <c r="O56" i="1"/>
  <c r="O57" i="1" l="1"/>
  <c r="P111" i="1" l="1"/>
  <c r="O118" i="1" l="1"/>
  <c r="O117" i="1"/>
  <c r="O116" i="1"/>
  <c r="O115" i="1"/>
  <c r="O113" i="1"/>
  <c r="O112" i="1"/>
  <c r="O109" i="1"/>
  <c r="O108" i="1" s="1"/>
  <c r="O107" i="1"/>
  <c r="O106" i="1"/>
  <c r="O104" i="1"/>
  <c r="O102" i="1"/>
  <c r="O99" i="1"/>
  <c r="O98" i="1"/>
  <c r="O97" i="1"/>
  <c r="O96" i="1"/>
  <c r="O94" i="1"/>
  <c r="O93" i="1" s="1"/>
  <c r="O92" i="1"/>
  <c r="O91" i="1"/>
  <c r="O89" i="1"/>
  <c r="O88" i="1"/>
  <c r="O87" i="1"/>
  <c r="O86" i="1"/>
  <c r="O85" i="1"/>
  <c r="O83" i="1"/>
  <c r="O82" i="1" s="1"/>
  <c r="O81" i="1"/>
  <c r="O80" i="1"/>
  <c r="O79" i="1"/>
  <c r="O78" i="1"/>
  <c r="O76" i="1"/>
  <c r="O75" i="1"/>
  <c r="O74" i="1"/>
  <c r="O73" i="1"/>
  <c r="O72" i="1"/>
  <c r="O71" i="1"/>
  <c r="O69" i="1"/>
  <c r="O68" i="1"/>
  <c r="O67" i="1"/>
  <c r="O63" i="1"/>
  <c r="O62" i="1"/>
  <c r="O61" i="1"/>
  <c r="O60" i="1"/>
  <c r="O59" i="1"/>
  <c r="O58" i="1"/>
  <c r="O47" i="1"/>
  <c r="O44" i="1"/>
  <c r="O31" i="1"/>
  <c r="O27" i="1"/>
  <c r="O20" i="1"/>
  <c r="O9" i="1"/>
  <c r="O84" i="1" l="1"/>
  <c r="O105" i="1"/>
  <c r="O90" i="1"/>
  <c r="O19" i="1"/>
  <c r="O8" i="1" s="1"/>
  <c r="O7" i="1" s="1"/>
  <c r="O70" i="1"/>
  <c r="O95" i="1"/>
  <c r="O111" i="1"/>
  <c r="O66" i="1"/>
  <c r="O77" i="1"/>
  <c r="M117" i="1"/>
  <c r="M118" i="1"/>
  <c r="K116" i="1"/>
  <c r="K117" i="1"/>
  <c r="K118" i="1"/>
  <c r="I116" i="1"/>
  <c r="I117" i="1"/>
  <c r="I118" i="1"/>
  <c r="G116" i="1"/>
  <c r="G117" i="1"/>
  <c r="G118" i="1"/>
  <c r="E116" i="1"/>
  <c r="E117" i="1"/>
  <c r="E118" i="1"/>
  <c r="M116" i="1" l="1"/>
  <c r="N111" i="1" l="1"/>
  <c r="F111" i="1" l="1"/>
  <c r="H111" i="1"/>
  <c r="J111" i="1"/>
  <c r="L111" i="1"/>
  <c r="D111" i="1"/>
  <c r="N108" i="1" l="1"/>
  <c r="N105" i="1"/>
  <c r="N100" i="1"/>
  <c r="N95" i="1"/>
  <c r="N93" i="1"/>
  <c r="N90" i="1"/>
  <c r="N84" i="1"/>
  <c r="N82" i="1"/>
  <c r="N77" i="1"/>
  <c r="N70" i="1"/>
  <c r="N66" i="1"/>
  <c r="N64" i="1"/>
  <c r="O64" i="1" s="1"/>
  <c r="N56" i="1"/>
  <c r="L64" i="1"/>
  <c r="J64" i="1"/>
  <c r="H64" i="1"/>
  <c r="G65" i="1"/>
  <c r="F64" i="1"/>
  <c r="D64" i="1"/>
  <c r="H100" i="1"/>
  <c r="H93" i="1"/>
  <c r="J93" i="1"/>
  <c r="L93" i="1"/>
  <c r="F93" i="1"/>
  <c r="F56" i="1"/>
  <c r="H56" i="1"/>
  <c r="J56" i="1"/>
  <c r="L56" i="1"/>
  <c r="F66" i="1"/>
  <c r="H66" i="1"/>
  <c r="J66" i="1"/>
  <c r="L66" i="1"/>
  <c r="F70" i="1"/>
  <c r="H70" i="1"/>
  <c r="J70" i="1"/>
  <c r="L70" i="1"/>
  <c r="F77" i="1"/>
  <c r="H77" i="1"/>
  <c r="J77" i="1"/>
  <c r="L77" i="1"/>
  <c r="F82" i="1"/>
  <c r="H82" i="1"/>
  <c r="J82" i="1"/>
  <c r="L82" i="1"/>
  <c r="F84" i="1"/>
  <c r="H84" i="1"/>
  <c r="J84" i="1"/>
  <c r="L84" i="1"/>
  <c r="F90" i="1"/>
  <c r="H90" i="1"/>
  <c r="J90" i="1"/>
  <c r="L90" i="1"/>
  <c r="F95" i="1"/>
  <c r="H95" i="1"/>
  <c r="J95" i="1"/>
  <c r="L95" i="1"/>
  <c r="F100" i="1"/>
  <c r="J100" i="1"/>
  <c r="L100" i="1"/>
  <c r="F105" i="1"/>
  <c r="H105" i="1"/>
  <c r="J105" i="1"/>
  <c r="L105" i="1"/>
  <c r="F108" i="1"/>
  <c r="H108" i="1"/>
  <c r="J108" i="1"/>
  <c r="L108" i="1"/>
  <c r="D108" i="1"/>
  <c r="D105" i="1"/>
  <c r="D100" i="1"/>
  <c r="D95" i="1"/>
  <c r="D93" i="1"/>
  <c r="D90" i="1"/>
  <c r="D84" i="1"/>
  <c r="D82" i="1"/>
  <c r="D77" i="1"/>
  <c r="D70" i="1"/>
  <c r="D66" i="1"/>
  <c r="D56" i="1"/>
  <c r="O65" i="1" l="1"/>
  <c r="D55" i="1"/>
  <c r="I64" i="1"/>
  <c r="I65" i="1" s="1"/>
  <c r="N55" i="1"/>
  <c r="E64" i="1"/>
  <c r="M64" i="1"/>
  <c r="G64" i="1"/>
  <c r="K64" i="1"/>
  <c r="H55" i="1"/>
  <c r="F55" i="1"/>
  <c r="M38" i="1"/>
  <c r="M31" i="1" s="1"/>
  <c r="K48" i="1" l="1"/>
  <c r="F41" i="1" l="1"/>
  <c r="H41" i="1" s="1"/>
  <c r="J41" i="1" s="1"/>
  <c r="L41" i="1" s="1"/>
  <c r="N41" i="1" s="1"/>
  <c r="P41" i="1" s="1"/>
  <c r="J36" i="1"/>
  <c r="L36" i="1" s="1"/>
  <c r="N36" i="1" s="1"/>
  <c r="P36" i="1" s="1"/>
  <c r="E31" i="1" l="1"/>
  <c r="G31" i="1"/>
  <c r="I31" i="1"/>
  <c r="K31" i="1"/>
  <c r="D31" i="1"/>
  <c r="H11" i="1"/>
  <c r="J11" i="1" s="1"/>
  <c r="L11" i="1" s="1"/>
  <c r="N11" i="1" s="1"/>
  <c r="P11" i="1" s="1"/>
  <c r="H12" i="1"/>
  <c r="J12" i="1" s="1"/>
  <c r="L12" i="1" s="1"/>
  <c r="N12" i="1" s="1"/>
  <c r="P12" i="1" s="1"/>
  <c r="H13" i="1"/>
  <c r="J13" i="1" s="1"/>
  <c r="L13" i="1" s="1"/>
  <c r="N13" i="1" s="1"/>
  <c r="P13" i="1" s="1"/>
  <c r="H14" i="1"/>
  <c r="J14" i="1" s="1"/>
  <c r="L14" i="1" s="1"/>
  <c r="N14" i="1" s="1"/>
  <c r="P14" i="1" s="1"/>
  <c r="H15" i="1"/>
  <c r="J15" i="1" s="1"/>
  <c r="L15" i="1" s="1"/>
  <c r="N15" i="1" s="1"/>
  <c r="P15" i="1" s="1"/>
  <c r="H16" i="1"/>
  <c r="J16" i="1" s="1"/>
  <c r="L16" i="1" s="1"/>
  <c r="N16" i="1" s="1"/>
  <c r="P16" i="1" s="1"/>
  <c r="H17" i="1"/>
  <c r="J17" i="1" s="1"/>
  <c r="L17" i="1" s="1"/>
  <c r="N17" i="1" s="1"/>
  <c r="P17" i="1" s="1"/>
  <c r="H18" i="1"/>
  <c r="J18" i="1" s="1"/>
  <c r="L18" i="1" s="1"/>
  <c r="N18" i="1" s="1"/>
  <c r="P18" i="1" s="1"/>
  <c r="H10" i="1"/>
  <c r="J10" i="1" s="1"/>
  <c r="L10" i="1" s="1"/>
  <c r="N10" i="1" s="1"/>
  <c r="P10" i="1" s="1"/>
  <c r="P9" i="1" l="1"/>
  <c r="F54" i="1"/>
  <c r="H54" i="1" s="1"/>
  <c r="J54" i="1" s="1"/>
  <c r="L54" i="1" s="1"/>
  <c r="N54" i="1" s="1"/>
  <c r="P54" i="1" s="1"/>
  <c r="F53" i="1"/>
  <c r="H53" i="1" s="1"/>
  <c r="J53" i="1" s="1"/>
  <c r="L53" i="1" s="1"/>
  <c r="N53" i="1" s="1"/>
  <c r="P53" i="1" s="1"/>
  <c r="F52" i="1"/>
  <c r="H52" i="1" s="1"/>
  <c r="J52" i="1" s="1"/>
  <c r="L52" i="1" s="1"/>
  <c r="N52" i="1" s="1"/>
  <c r="P52" i="1" s="1"/>
  <c r="F49" i="1"/>
  <c r="H49" i="1" s="1"/>
  <c r="J49" i="1" s="1"/>
  <c r="L49" i="1" s="1"/>
  <c r="N49" i="1" s="1"/>
  <c r="P49" i="1" s="1"/>
  <c r="F50" i="1"/>
  <c r="H50" i="1" s="1"/>
  <c r="J50" i="1" s="1"/>
  <c r="L50" i="1" s="1"/>
  <c r="N50" i="1" s="1"/>
  <c r="P50" i="1" s="1"/>
  <c r="F51" i="1"/>
  <c r="H51" i="1" s="1"/>
  <c r="J51" i="1" s="1"/>
  <c r="L51" i="1" s="1"/>
  <c r="N51" i="1" s="1"/>
  <c r="P51" i="1" s="1"/>
  <c r="F48" i="1"/>
  <c r="H48" i="1" s="1"/>
  <c r="J48" i="1" s="1"/>
  <c r="L48" i="1" s="1"/>
  <c r="N48" i="1" s="1"/>
  <c r="P48" i="1" s="1"/>
  <c r="F46" i="1"/>
  <c r="H46" i="1" s="1"/>
  <c r="J46" i="1" s="1"/>
  <c r="L46" i="1" s="1"/>
  <c r="N46" i="1" s="1"/>
  <c r="P46" i="1" s="1"/>
  <c r="F45" i="1"/>
  <c r="H45" i="1" s="1"/>
  <c r="J45" i="1" s="1"/>
  <c r="L45" i="1" s="1"/>
  <c r="N45" i="1" s="1"/>
  <c r="P45" i="1" s="1"/>
  <c r="P47" i="1" l="1"/>
  <c r="P44" i="1"/>
  <c r="F33" i="1"/>
  <c r="F34" i="1"/>
  <c r="H34" i="1" s="1"/>
  <c r="J34" i="1" s="1"/>
  <c r="L34" i="1" s="1"/>
  <c r="N34" i="1" s="1"/>
  <c r="P34" i="1" s="1"/>
  <c r="F35" i="1"/>
  <c r="H35" i="1" s="1"/>
  <c r="J35" i="1" s="1"/>
  <c r="L35" i="1" s="1"/>
  <c r="N35" i="1" s="1"/>
  <c r="P35" i="1" s="1"/>
  <c r="F37" i="1"/>
  <c r="H37" i="1" s="1"/>
  <c r="J37" i="1" s="1"/>
  <c r="L37" i="1" s="1"/>
  <c r="N37" i="1" s="1"/>
  <c r="P37" i="1" s="1"/>
  <c r="F38" i="1"/>
  <c r="H38" i="1" s="1"/>
  <c r="J38" i="1" s="1"/>
  <c r="F39" i="1"/>
  <c r="H39" i="1" s="1"/>
  <c r="J39" i="1" s="1"/>
  <c r="L39" i="1" s="1"/>
  <c r="N39" i="1" s="1"/>
  <c r="P39" i="1" s="1"/>
  <c r="F40" i="1"/>
  <c r="H40" i="1" s="1"/>
  <c r="J40" i="1" s="1"/>
  <c r="L40" i="1" s="1"/>
  <c r="N40" i="1" s="1"/>
  <c r="P40" i="1" s="1"/>
  <c r="F42" i="1"/>
  <c r="H42" i="1" s="1"/>
  <c r="J42" i="1" s="1"/>
  <c r="L42" i="1" s="1"/>
  <c r="N42" i="1" s="1"/>
  <c r="P42" i="1" s="1"/>
  <c r="F43" i="1"/>
  <c r="H43" i="1" s="1"/>
  <c r="J43" i="1" s="1"/>
  <c r="L43" i="1" s="1"/>
  <c r="N43" i="1" s="1"/>
  <c r="P43" i="1" s="1"/>
  <c r="F32" i="1"/>
  <c r="H32" i="1" s="1"/>
  <c r="J32" i="1" s="1"/>
  <c r="L32" i="1" s="1"/>
  <c r="N32" i="1" s="1"/>
  <c r="P32" i="1" s="1"/>
  <c r="F29" i="1"/>
  <c r="H29" i="1" s="1"/>
  <c r="J29" i="1" s="1"/>
  <c r="L29" i="1" s="1"/>
  <c r="N29" i="1" s="1"/>
  <c r="P29" i="1" s="1"/>
  <c r="F30" i="1"/>
  <c r="H30" i="1" s="1"/>
  <c r="J30" i="1" s="1"/>
  <c r="L30" i="1" s="1"/>
  <c r="N30" i="1" s="1"/>
  <c r="P30" i="1" s="1"/>
  <c r="F28" i="1"/>
  <c r="H28" i="1" s="1"/>
  <c r="J28" i="1" s="1"/>
  <c r="L28" i="1" s="1"/>
  <c r="N28" i="1" s="1"/>
  <c r="P28" i="1" s="1"/>
  <c r="F26" i="1"/>
  <c r="H26" i="1" s="1"/>
  <c r="J26" i="1" s="1"/>
  <c r="L26" i="1" s="1"/>
  <c r="N26" i="1" s="1"/>
  <c r="P26" i="1" s="1"/>
  <c r="F22" i="1"/>
  <c r="H22" i="1" s="1"/>
  <c r="J22" i="1" s="1"/>
  <c r="L22" i="1" s="1"/>
  <c r="N22" i="1" s="1"/>
  <c r="P22" i="1" s="1"/>
  <c r="F23" i="1"/>
  <c r="H23" i="1" s="1"/>
  <c r="J23" i="1" s="1"/>
  <c r="L23" i="1" s="1"/>
  <c r="N23" i="1" s="1"/>
  <c r="P23" i="1" s="1"/>
  <c r="F24" i="1"/>
  <c r="H24" i="1" s="1"/>
  <c r="J24" i="1" s="1"/>
  <c r="L24" i="1" s="1"/>
  <c r="N24" i="1" s="1"/>
  <c r="P24" i="1" s="1"/>
  <c r="F25" i="1"/>
  <c r="H25" i="1" s="1"/>
  <c r="J25" i="1" s="1"/>
  <c r="L25" i="1" s="1"/>
  <c r="N25" i="1" s="1"/>
  <c r="P25" i="1" s="1"/>
  <c r="F21" i="1"/>
  <c r="H21" i="1" s="1"/>
  <c r="J21" i="1" s="1"/>
  <c r="L21" i="1" s="1"/>
  <c r="N21" i="1" s="1"/>
  <c r="P21" i="1" s="1"/>
  <c r="P27" i="1" l="1"/>
  <c r="P20" i="1"/>
  <c r="L38" i="1"/>
  <c r="N38" i="1" s="1"/>
  <c r="P38" i="1" s="1"/>
  <c r="H33" i="1"/>
  <c r="J33" i="1" s="1"/>
  <c r="L33" i="1" s="1"/>
  <c r="F31" i="1"/>
  <c r="E47" i="1"/>
  <c r="F47" i="1"/>
  <c r="G47" i="1"/>
  <c r="H47" i="1"/>
  <c r="I47" i="1"/>
  <c r="J47" i="1"/>
  <c r="K47" i="1"/>
  <c r="L47" i="1"/>
  <c r="M47" i="1"/>
  <c r="N47" i="1"/>
  <c r="H31" i="1" l="1"/>
  <c r="J31" i="1"/>
  <c r="N33" i="1"/>
  <c r="L31" i="1"/>
  <c r="D47" i="1"/>
  <c r="E44" i="1"/>
  <c r="F44" i="1"/>
  <c r="G44" i="1"/>
  <c r="H44" i="1"/>
  <c r="I44" i="1"/>
  <c r="J44" i="1"/>
  <c r="K44" i="1"/>
  <c r="L44" i="1"/>
  <c r="M44" i="1"/>
  <c r="N44" i="1"/>
  <c r="E27" i="1"/>
  <c r="F27" i="1"/>
  <c r="G27" i="1"/>
  <c r="H27" i="1"/>
  <c r="I27" i="1"/>
  <c r="J27" i="1"/>
  <c r="K27" i="1"/>
  <c r="L27" i="1"/>
  <c r="M27" i="1"/>
  <c r="N27" i="1"/>
  <c r="E20" i="1"/>
  <c r="F20" i="1"/>
  <c r="G20" i="1"/>
  <c r="H20" i="1"/>
  <c r="I20" i="1"/>
  <c r="J20" i="1"/>
  <c r="K20" i="1"/>
  <c r="L20" i="1"/>
  <c r="M20" i="1"/>
  <c r="N20" i="1"/>
  <c r="D20" i="1"/>
  <c r="D27" i="1"/>
  <c r="D44" i="1"/>
  <c r="E9" i="1"/>
  <c r="F9" i="1"/>
  <c r="G9" i="1"/>
  <c r="H9" i="1"/>
  <c r="I9" i="1"/>
  <c r="J9" i="1"/>
  <c r="K9" i="1"/>
  <c r="L9" i="1"/>
  <c r="M9" i="1"/>
  <c r="N9" i="1"/>
  <c r="D9" i="1"/>
  <c r="M19" i="1" l="1"/>
  <c r="I19" i="1"/>
  <c r="N31" i="1"/>
  <c r="N19" i="1" s="1"/>
  <c r="N8" i="1" s="1"/>
  <c r="N7" i="1" s="1"/>
  <c r="N110" i="1" s="1"/>
  <c r="P33" i="1"/>
  <c r="P31" i="1" s="1"/>
  <c r="P19" i="1" s="1"/>
  <c r="P8" i="1" s="1"/>
  <c r="P7" i="1" s="1"/>
  <c r="P110" i="1" s="1"/>
  <c r="M8" i="1"/>
  <c r="M7" i="1" s="1"/>
  <c r="L19" i="1"/>
  <c r="L8" i="1" s="1"/>
  <c r="L7" i="1" s="1"/>
  <c r="K19" i="1"/>
  <c r="K8" i="1" s="1"/>
  <c r="K7" i="1" s="1"/>
  <c r="I8" i="1"/>
  <c r="I7" i="1" s="1"/>
  <c r="J19" i="1"/>
  <c r="J8" i="1" s="1"/>
  <c r="J7" i="1" s="1"/>
  <c r="H19" i="1"/>
  <c r="H8" i="1" s="1"/>
  <c r="H7" i="1" s="1"/>
  <c r="H110" i="1" s="1"/>
  <c r="G19" i="1"/>
  <c r="G8" i="1" s="1"/>
  <c r="G7" i="1" s="1"/>
  <c r="E19" i="1"/>
  <c r="E8" i="1" s="1"/>
  <c r="E7" i="1" s="1"/>
  <c r="D19" i="1"/>
  <c r="D8" i="1" s="1"/>
  <c r="D7" i="1" s="1"/>
  <c r="D110" i="1" s="1"/>
  <c r="F19" i="1"/>
  <c r="F8" i="1" s="1"/>
  <c r="F7" i="1" s="1"/>
  <c r="F110" i="1" s="1"/>
  <c r="M115" i="1" l="1"/>
  <c r="M113" i="1"/>
  <c r="M112" i="1"/>
  <c r="M109" i="1"/>
  <c r="M108" i="1" s="1"/>
  <c r="M107" i="1"/>
  <c r="M106" i="1"/>
  <c r="M104" i="1"/>
  <c r="M102" i="1"/>
  <c r="M99" i="1"/>
  <c r="M98" i="1"/>
  <c r="M97" i="1"/>
  <c r="M96" i="1"/>
  <c r="M94" i="1"/>
  <c r="M93" i="1" s="1"/>
  <c r="M92" i="1"/>
  <c r="M91" i="1"/>
  <c r="M89" i="1"/>
  <c r="M88" i="1"/>
  <c r="M87" i="1"/>
  <c r="M86" i="1"/>
  <c r="M85" i="1"/>
  <c r="M83" i="1"/>
  <c r="M82" i="1" s="1"/>
  <c r="M81" i="1"/>
  <c r="M80" i="1"/>
  <c r="M79" i="1"/>
  <c r="M78" i="1"/>
  <c r="M76" i="1"/>
  <c r="M75" i="1"/>
  <c r="M74" i="1"/>
  <c r="M73" i="1"/>
  <c r="M72" i="1"/>
  <c r="M71" i="1"/>
  <c r="M69" i="1"/>
  <c r="M68" i="1"/>
  <c r="M67" i="1"/>
  <c r="M63" i="1"/>
  <c r="M62" i="1"/>
  <c r="M61" i="1"/>
  <c r="M60" i="1"/>
  <c r="M59" i="1"/>
  <c r="M58" i="1"/>
  <c r="M57" i="1"/>
  <c r="K115" i="1"/>
  <c r="K113" i="1"/>
  <c r="K112" i="1"/>
  <c r="K109" i="1"/>
  <c r="K108" i="1" s="1"/>
  <c r="K107" i="1"/>
  <c r="K106" i="1"/>
  <c r="K104" i="1"/>
  <c r="K102" i="1"/>
  <c r="K99" i="1"/>
  <c r="K98" i="1"/>
  <c r="K97" i="1"/>
  <c r="K96" i="1"/>
  <c r="K94" i="1"/>
  <c r="K93" i="1" s="1"/>
  <c r="K92" i="1"/>
  <c r="K91" i="1"/>
  <c r="K90" i="1" s="1"/>
  <c r="K89" i="1"/>
  <c r="K88" i="1"/>
  <c r="K87" i="1"/>
  <c r="K86" i="1"/>
  <c r="K85" i="1"/>
  <c r="K83" i="1"/>
  <c r="K82" i="1" s="1"/>
  <c r="K81" i="1"/>
  <c r="K80" i="1"/>
  <c r="K79" i="1"/>
  <c r="K78" i="1"/>
  <c r="K76" i="1"/>
  <c r="K75" i="1"/>
  <c r="K74" i="1"/>
  <c r="K73" i="1"/>
  <c r="K72" i="1"/>
  <c r="K71" i="1"/>
  <c r="K69" i="1"/>
  <c r="K68" i="1"/>
  <c r="K67" i="1"/>
  <c r="K63" i="1"/>
  <c r="K62" i="1"/>
  <c r="K61" i="1"/>
  <c r="K60" i="1"/>
  <c r="K59" i="1"/>
  <c r="K58" i="1"/>
  <c r="K57" i="1"/>
  <c r="M66" i="1" l="1"/>
  <c r="M111" i="1"/>
  <c r="K111" i="1"/>
  <c r="M105" i="1"/>
  <c r="M100" i="1"/>
  <c r="M95" i="1"/>
  <c r="M90" i="1"/>
  <c r="M84" i="1"/>
  <c r="M77" i="1"/>
  <c r="M70" i="1"/>
  <c r="K66" i="1"/>
  <c r="M56" i="1"/>
  <c r="K105" i="1"/>
  <c r="K100" i="1"/>
  <c r="K95" i="1"/>
  <c r="K84" i="1"/>
  <c r="K77" i="1"/>
  <c r="K70" i="1"/>
  <c r="K56" i="1"/>
  <c r="I115" i="1"/>
  <c r="I113" i="1"/>
  <c r="I112" i="1"/>
  <c r="I109" i="1"/>
  <c r="I108" i="1" s="1"/>
  <c r="I107" i="1"/>
  <c r="I106" i="1"/>
  <c r="I104" i="1"/>
  <c r="I102" i="1"/>
  <c r="I99" i="1"/>
  <c r="I98" i="1"/>
  <c r="I97" i="1"/>
  <c r="I96" i="1"/>
  <c r="I94" i="1"/>
  <c r="I93" i="1" s="1"/>
  <c r="I92" i="1"/>
  <c r="I91" i="1"/>
  <c r="I89" i="1"/>
  <c r="I88" i="1"/>
  <c r="I87" i="1"/>
  <c r="I86" i="1"/>
  <c r="I85" i="1"/>
  <c r="I83" i="1"/>
  <c r="I82" i="1" s="1"/>
  <c r="I81" i="1"/>
  <c r="I80" i="1"/>
  <c r="I79" i="1"/>
  <c r="I78" i="1"/>
  <c r="I76" i="1"/>
  <c r="I75" i="1"/>
  <c r="I74" i="1"/>
  <c r="I73" i="1"/>
  <c r="I72" i="1"/>
  <c r="I71" i="1"/>
  <c r="I69" i="1"/>
  <c r="I68" i="1"/>
  <c r="I67" i="1"/>
  <c r="I63" i="1"/>
  <c r="I62" i="1"/>
  <c r="I61" i="1"/>
  <c r="I60" i="1"/>
  <c r="I59" i="1"/>
  <c r="I58" i="1"/>
  <c r="I57" i="1"/>
  <c r="I100" i="1" l="1"/>
  <c r="I111" i="1"/>
  <c r="I105" i="1"/>
  <c r="I66" i="1"/>
  <c r="I95" i="1"/>
  <c r="I90" i="1"/>
  <c r="I84" i="1"/>
  <c r="I77" i="1"/>
  <c r="I70" i="1"/>
  <c r="I56" i="1"/>
  <c r="G115" i="1"/>
  <c r="G113" i="1"/>
  <c r="G112" i="1"/>
  <c r="G109" i="1"/>
  <c r="G108" i="1" s="1"/>
  <c r="G107" i="1"/>
  <c r="G106" i="1"/>
  <c r="G104" i="1"/>
  <c r="G102" i="1"/>
  <c r="G99" i="1"/>
  <c r="G98" i="1"/>
  <c r="G97" i="1"/>
  <c r="G96" i="1"/>
  <c r="G94" i="1"/>
  <c r="G93" i="1" s="1"/>
  <c r="G92" i="1"/>
  <c r="G91" i="1"/>
  <c r="G89" i="1"/>
  <c r="G88" i="1"/>
  <c r="G87" i="1"/>
  <c r="G86" i="1"/>
  <c r="G85" i="1"/>
  <c r="G83" i="1"/>
  <c r="G82" i="1" s="1"/>
  <c r="G81" i="1"/>
  <c r="G80" i="1"/>
  <c r="G79" i="1"/>
  <c r="G78" i="1"/>
  <c r="G76" i="1"/>
  <c r="G75" i="1"/>
  <c r="G74" i="1"/>
  <c r="G73" i="1"/>
  <c r="G72" i="1"/>
  <c r="G71" i="1"/>
  <c r="G69" i="1"/>
  <c r="G68" i="1"/>
  <c r="G67" i="1"/>
  <c r="G63" i="1"/>
  <c r="G62" i="1"/>
  <c r="G61" i="1"/>
  <c r="G60" i="1"/>
  <c r="G59" i="1"/>
  <c r="G58" i="1"/>
  <c r="G57" i="1"/>
  <c r="E115" i="1"/>
  <c r="E113" i="1"/>
  <c r="E112" i="1"/>
  <c r="E109" i="1"/>
  <c r="E108" i="1" s="1"/>
  <c r="E107" i="1"/>
  <c r="E106" i="1"/>
  <c r="E104" i="1"/>
  <c r="E102" i="1"/>
  <c r="E99" i="1"/>
  <c r="E98" i="1"/>
  <c r="E97" i="1"/>
  <c r="E96" i="1"/>
  <c r="E94" i="1"/>
  <c r="E93" i="1"/>
  <c r="E92" i="1"/>
  <c r="E91" i="1"/>
  <c r="E89" i="1"/>
  <c r="E88" i="1"/>
  <c r="E87" i="1"/>
  <c r="E86" i="1"/>
  <c r="E85" i="1"/>
  <c r="E83" i="1"/>
  <c r="E82" i="1" s="1"/>
  <c r="E81" i="1"/>
  <c r="E80" i="1"/>
  <c r="E79" i="1"/>
  <c r="E78" i="1"/>
  <c r="E76" i="1"/>
  <c r="E75" i="1"/>
  <c r="E74" i="1"/>
  <c r="E73" i="1"/>
  <c r="E72" i="1"/>
  <c r="E71" i="1"/>
  <c r="E69" i="1"/>
  <c r="E68" i="1"/>
  <c r="E67" i="1"/>
  <c r="E63" i="1"/>
  <c r="E62" i="1"/>
  <c r="E61" i="1"/>
  <c r="E60" i="1"/>
  <c r="E59" i="1"/>
  <c r="E58" i="1"/>
  <c r="E57" i="1"/>
  <c r="E111" i="1" l="1"/>
  <c r="G77" i="1"/>
  <c r="G111" i="1"/>
  <c r="G105" i="1"/>
  <c r="E105" i="1"/>
  <c r="E100" i="1"/>
  <c r="G100" i="1"/>
  <c r="E95" i="1"/>
  <c r="G95" i="1"/>
  <c r="E90" i="1"/>
  <c r="G90" i="1"/>
  <c r="G84" i="1"/>
  <c r="E84" i="1"/>
  <c r="E77" i="1"/>
  <c r="E70" i="1"/>
  <c r="G70" i="1"/>
  <c r="G66" i="1"/>
  <c r="G55" i="1" s="1"/>
  <c r="G110" i="1" s="1"/>
  <c r="E66" i="1"/>
  <c r="E56" i="1"/>
  <c r="G56" i="1"/>
  <c r="E55" i="1"/>
  <c r="E110" i="1" s="1"/>
  <c r="L55" i="1"/>
  <c r="L110" i="1" s="1"/>
  <c r="I55" i="1"/>
  <c r="I110" i="1" s="1"/>
  <c r="J55" i="1"/>
  <c r="J110" i="1" s="1"/>
  <c r="E65" i="1"/>
  <c r="K55" i="1"/>
  <c r="K110" i="1" s="1"/>
  <c r="K65" i="1"/>
  <c r="M55" i="1"/>
  <c r="M110" i="1" s="1"/>
  <c r="M65" i="1"/>
</calcChain>
</file>

<file path=xl/sharedStrings.xml><?xml version="1.0" encoding="utf-8"?>
<sst xmlns="http://schemas.openxmlformats.org/spreadsheetml/2006/main" count="179" uniqueCount="174">
  <si>
    <t>к пояснительной записке</t>
  </si>
  <si>
    <t>НАЛОГОВЫЕ И НЕНАЛОГОВЫЕ ДОХОДЫ</t>
  </si>
  <si>
    <t>НАЛОГОВЫЕ ДОХОДЫ</t>
  </si>
  <si>
    <t>Налог на доходы физических лиц</t>
  </si>
  <si>
    <t>Изменения в решение (+/-)</t>
  </si>
  <si>
    <t>Акцизы</t>
  </si>
  <si>
    <t>Единый сельскохозяйственный налог</t>
  </si>
  <si>
    <t>Налог на имущество физических лиц</t>
  </si>
  <si>
    <t>Земельный налог</t>
  </si>
  <si>
    <t>Государственная пошлина</t>
  </si>
  <si>
    <t>Прочие неналоговые доходы</t>
  </si>
  <si>
    <t>Иные межбюджетные трансферты</t>
  </si>
  <si>
    <t>Прочие безвозмездные поступления в бюджеты городских округов</t>
  </si>
  <si>
    <t>Налог, взимаемый в связи с применением упрощенной системы налогообложения</t>
  </si>
  <si>
    <t>Единый налог на вмененный доход для отдельных видов деятельности</t>
  </si>
  <si>
    <t>Налог, взимаемый в связи с применением патентной системы налогообложения</t>
  </si>
  <si>
    <t>НЕНАЛОГОВЫЕ ДОХОДЫ</t>
  </si>
  <si>
    <t>Платежи от государственных и муниципальных унитарных предприятий</t>
  </si>
  <si>
    <t xml:space="preserve">Доходы от продажи квартир </t>
  </si>
  <si>
    <t>Денежные взыскания (штрафы) за нарушение законодательства о налогах и сборах</t>
  </si>
  <si>
    <t>Денежные взыскания (штрафы) за нарушение законодательства о применении контрольно-кассовой техники при осуществлении наличных денежных расчетов и (или) расчетов с использованием платежных карт</t>
  </si>
  <si>
    <t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продукции</t>
  </si>
  <si>
    <t>Денежные взыскания (штрафы) за административные правонарушения в области государственного регулирования производства и оборота табачной продукции</t>
  </si>
  <si>
    <t>Денежные взыскания (штрафы) за нарушение законодательства Российской Федерации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о рыболовстве и сохранении водных биологических ресурсов, земельного законодательства, лесного законодательства, водного законодательства</t>
  </si>
  <si>
    <t>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</si>
  <si>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>Денежные взыскания (штрафы) за правонарушения в области дорожного движения</t>
  </si>
  <si>
    <t>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</si>
  <si>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>Прочие поступления от денежных взысканий (штрафов) и иных сумм в возмещение ущерба, зачисляемые в бюджеты городских округов</t>
  </si>
  <si>
    <t>Невыясненные поступления</t>
  </si>
  <si>
    <t xml:space="preserve">БЕЗВОЗМЕЗДНЫЕ ПОСТУПЛЕНИЯ </t>
  </si>
  <si>
    <t>Дотации бюджетам субъектов Российской Федерации и муниципальных образований</t>
  </si>
  <si>
    <t>Субсидии бюджетам бюджетной системы Российской Федерации (межбюджетные субсидии)</t>
  </si>
  <si>
    <t>Субвенции бюджетам субъектов Российской Федерации и муниципальных образований</t>
  </si>
  <si>
    <t xml:space="preserve">Доходы, получаемые в виде арендной  платы </t>
  </si>
  <si>
    <t xml:space="preserve">Прочие доходы от использования имущества </t>
  </si>
  <si>
    <t>Доходы от реализации имущества, находящегося в государственной и муниципальной собственности</t>
  </si>
  <si>
    <t xml:space="preserve">Доходы от продажи земельных участков, находящихся в государственной и муниципальной собственности </t>
  </si>
  <si>
    <t>Денежные взыскания (штрафы) за нарушение законодательства о контрактной системе в сфере закупок</t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</si>
  <si>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</si>
  <si>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</si>
  <si>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</si>
  <si>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</si>
  <si>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Судебная система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</si>
  <si>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</si>
  <si>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Резервные фонды</t>
  </si>
  <si>
    <t>Другие общегосударственные вопросы</t>
  </si>
  <si>
    <t>Национальная оборона</t>
  </si>
  <si>
    <t>Мобилизационная и вневойсковая подготовка</t>
  </si>
  <si>
    <t>Национальная безопасность и правоохранительная деятельность</t>
  </si>
  <si>
    <t>Органы юстиции</t>
  </si>
  <si>
    <t>Защита населения и территории от чрезвычайных ситуаций природного и техногенного характера, гражданская оборона</t>
  </si>
  <si>
    <t>Другие вопросы в области национальной безопасности и правоохранительной деятельности</t>
  </si>
  <si>
    <t>Национальная экономика</t>
  </si>
  <si>
    <t>Общеэкономические вопросы</t>
  </si>
  <si>
    <t>Сельское хозяйство и рыболовство</t>
  </si>
  <si>
    <t>Транспорт</t>
  </si>
  <si>
    <t>Дорожное хозяйство (дорожные фонды)</t>
  </si>
  <si>
    <t>Связь и информатика</t>
  </si>
  <si>
    <t>Другие вопросы в области национальной экономики</t>
  </si>
  <si>
    <t>Жилищно-коммунальное хозяйство</t>
  </si>
  <si>
    <t>Жилищное хозяйство</t>
  </si>
  <si>
    <t>Коммунальное хозяйство</t>
  </si>
  <si>
    <t>Благоустройство</t>
  </si>
  <si>
    <t>Другие вопросы в области жилищно-коммунального хозяйства</t>
  </si>
  <si>
    <t>Охрана окружающей среды</t>
  </si>
  <si>
    <t>Другие вопросы в области охраны окружающей среды</t>
  </si>
  <si>
    <t>Образование</t>
  </si>
  <si>
    <t>Дошкольное образование</t>
  </si>
  <si>
    <t>Общее образование</t>
  </si>
  <si>
    <t>Молодежная политика и оздоровление детей</t>
  </si>
  <si>
    <t>Другие вопросы в области образования</t>
  </si>
  <si>
    <t>Культура, кинематография</t>
  </si>
  <si>
    <t>Культура</t>
  </si>
  <si>
    <t>Другие вопросы в области культуры, кинематографии</t>
  </si>
  <si>
    <t>Социальная политика</t>
  </si>
  <si>
    <t>Пенсионное обеспечение</t>
  </si>
  <si>
    <t>Социальное обеспечение населения</t>
  </si>
  <si>
    <t>Охрана семьи и детства</t>
  </si>
  <si>
    <t>Другие вопросы в области социальной политики</t>
  </si>
  <si>
    <t>Физическая культура и спорт</t>
  </si>
  <si>
    <t>Массовый спорт</t>
  </si>
  <si>
    <t>Другие вопросы в области физической культуры и спорта</t>
  </si>
  <si>
    <t>Средства массовой информации</t>
  </si>
  <si>
    <t>Телевидение и радиовещание</t>
  </si>
  <si>
    <t>Периодическая печать и издательства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</si>
  <si>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</si>
  <si>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</si>
  <si>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Дополнительное образование детей</t>
  </si>
  <si>
    <t>Здравоохранение</t>
  </si>
  <si>
    <t>Другие вопросы в области здравоохранения</t>
  </si>
  <si>
    <t xml:space="preserve">НАИМЕНОВАНИЕ </t>
  </si>
  <si>
    <t>Доходы от использования имущества, находящегося в государственной и муниципальной собственности</t>
  </si>
  <si>
    <t>000 1 08 07000 00 0000 000</t>
  </si>
  <si>
    <t>Возврат остатков субсидий,субвенций и иных межбюджетных трансфертов, имеющих целевое назначение, прошлых лет</t>
  </si>
  <si>
    <t>Доходы бюджетов от возврата организациями остатков субсидий , субвенций и иных межбюджетных трансфертов прошлых лет</t>
  </si>
  <si>
    <t>000 2 19 60000 00 0000 000</t>
  </si>
  <si>
    <t>000 2 18 04000 00 0000 000</t>
  </si>
  <si>
    <t>000 2 02 40000 00 0000 000</t>
  </si>
  <si>
    <t>000 2 07 04000 00 0000 000</t>
  </si>
  <si>
    <t>000 2 02 30000 00 0000 000</t>
  </si>
  <si>
    <t>000 2 02 20000 00 0000 000</t>
  </si>
  <si>
    <t>000 2 02 10000 00 0000 000</t>
  </si>
  <si>
    <t>000 1 05 01000 00 0000 000</t>
  </si>
  <si>
    <t>000 1 05 02000 02 0000 000</t>
  </si>
  <si>
    <t>000 1 05 03000 01 0000 000</t>
  </si>
  <si>
    <t>000 1 05 04000 02 0000 000</t>
  </si>
  <si>
    <t>000 1 06 01000 00 0000 000</t>
  </si>
  <si>
    <t>000 1 06 06000 00 0000 000</t>
  </si>
  <si>
    <t>000 2 02 00000 00 0000 000</t>
  </si>
  <si>
    <t>Плата за негативное воздействие на окружающую среду</t>
  </si>
  <si>
    <t>000 1 12 01000 00 0000 000</t>
  </si>
  <si>
    <t>Доходы от компенсации затрат государства</t>
  </si>
  <si>
    <t>000 113 02000 00 0000 000</t>
  </si>
  <si>
    <t>000 1 11 05000 00 0000 000</t>
  </si>
  <si>
    <t>000 1 11 09000 00 0000 000</t>
  </si>
  <si>
    <t>000 1 11 07000 00 0000 000</t>
  </si>
  <si>
    <t>Доходы о продажи материальных и нематериальных активов</t>
  </si>
  <si>
    <t>Штрафы, санкции, возмещение ущерба</t>
  </si>
  <si>
    <t>000 1 14 01000 00 0000 000</t>
  </si>
  <si>
    <t>000 1 14 02000 00 0000 000</t>
  </si>
  <si>
    <t>000 1 16 03000 00 0000 000</t>
  </si>
  <si>
    <t>000 1 16 06000 01 0000 000</t>
  </si>
  <si>
    <t>000 1 16 08010 00 0000 000</t>
  </si>
  <si>
    <t>000 1 16 08020 00 0000 000</t>
  </si>
  <si>
    <t>000 1 16 25000 00 0000 000</t>
  </si>
  <si>
    <t>000 1 16 28000 00 0000 000</t>
  </si>
  <si>
    <t>000 1 16 30000 00 0000 000</t>
  </si>
  <si>
    <t xml:space="preserve">000 1 16 33000 00 0000 000 </t>
  </si>
  <si>
    <t xml:space="preserve">000 1 16 43000 00 0000 000 </t>
  </si>
  <si>
    <t>000 1 16 90000 00 0000 000</t>
  </si>
  <si>
    <t>000 1 17 01000 00 0000 000</t>
  </si>
  <si>
    <t>000 1 17 05000 00 0000 000</t>
  </si>
  <si>
    <t>ДОХОДЫ БЮДЖЕТА</t>
  </si>
  <si>
    <t>РАСХОДЫ БЮДЖЕТА</t>
  </si>
  <si>
    <t>ИСТОЧНИКИ ФИНАНСИРОВАНИЯ ДЕФИЦИТА</t>
  </si>
  <si>
    <t>Кредиты кредитных организаций в валюте Российской Федерации</t>
  </si>
  <si>
    <t>Получение кредитов от кредитных организаций бюджетами городских округов в валюте Российской Федерации</t>
  </si>
  <si>
    <t>Погашение бюджетами городских округов кредитов от кредитных организаций в валюте Российской Федерации</t>
  </si>
  <si>
    <t>Изменение остатков средств на счетах по учету средств бюджетов</t>
  </si>
  <si>
    <t>в том числе предельный объем обязательств по муниципальным гарантиям</t>
  </si>
  <si>
    <t>040 01 02 00 00 00 0000 000</t>
  </si>
  <si>
    <t>040 01 02 00 00 04 0000 710</t>
  </si>
  <si>
    <t>040 01 02 00 00 04 0000 810</t>
  </si>
  <si>
    <t>040 01 05 00 00 00 0000 000</t>
  </si>
  <si>
    <t>Приложение  № 1</t>
  </si>
  <si>
    <t>ОБЪЕМ МУНИЦИПАЛЬНОГО ДОЛГА</t>
  </si>
  <si>
    <t>Сведения о внесенных изменениях в решение о бюджете города Пыть-Яха за 2018 год</t>
  </si>
  <si>
    <t>Первоначально утверждено решением Думы города от 21.12.2017 № 129</t>
  </si>
  <si>
    <t>Утверждено решением Думы города от 19.04.2018 № 156</t>
  </si>
  <si>
    <t>Утверждено решением Думы города от 20.06.2018 № 172</t>
  </si>
  <si>
    <t>Утверждено решением Думы города от 28.08.2018 № 182</t>
  </si>
  <si>
    <t>Утверждено решением Думы города от 26.10.2018 № 202</t>
  </si>
  <si>
    <t>Утверждено решением Думы города от 25.12.2018 № 221</t>
  </si>
  <si>
    <t>000 1 11 00000 00 0000 000</t>
  </si>
  <si>
    <t>000 1 14 00000 00 0000 000</t>
  </si>
  <si>
    <t>000 1 16 00000 00 0000 000</t>
  </si>
  <si>
    <t>000 1 17 00000 00 0000 000</t>
  </si>
  <si>
    <t>000 1 01 02000 00 0000 000</t>
  </si>
  <si>
    <t>000 1 03 02000 00 0000 000</t>
  </si>
  <si>
    <t>000 1 11 01000 00 0000 000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</si>
  <si>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</t>
  </si>
  <si>
    <t>Доходы от возмещения ущерба при возникновении страховых случаев</t>
  </si>
  <si>
    <t xml:space="preserve">000 1 16 35000 00 0000 000 </t>
  </si>
  <si>
    <t>Суммы по искам о взмещении вреда, причиненного окружающей среде</t>
  </si>
  <si>
    <t>000 1 16 23000 00 0000 000</t>
  </si>
  <si>
    <t xml:space="preserve">Физическая культура </t>
  </si>
  <si>
    <t>Спорт высших достижений</t>
  </si>
  <si>
    <t>Получение кредитов от других бюджетов бюджетной системы Российской Федерации бюджетами городских округов в валюте Российской Федерации</t>
  </si>
  <si>
    <t>040 01 03 01 00 04 0000 710</t>
  </si>
  <si>
    <t>Средства от продажи акций и иных форм участия в капитале, находящихся в собственности городских округов</t>
  </si>
  <si>
    <t>040 01 06 01 00 04 0000 630</t>
  </si>
  <si>
    <t>Изменения внесенные на основании ст. 217, 232 Бюджетного кодекса РФ (+;-)</t>
  </si>
  <si>
    <t>Уточненный план на 2018 год</t>
  </si>
  <si>
    <t>000 1 14 06000 00 0000 000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</si>
</sst>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\ _₽_-;\-* #,##0.00\ _₽_-;_-* &quot;-&quot;??\ _₽_-;_-@_-"/>
    <numFmt numFmtId="165" formatCode="0.0"/>
    <numFmt numFmtId="166" formatCode="#,##0.0"/>
    <numFmt numFmtId="167" formatCode="00"/>
  </numFmts>
  <fonts count="17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name val="Arial Cyr"/>
      <charset val="204"/>
    </font>
    <font>
      <sz val="8"/>
      <name val="Arial Cyr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Calibri"/>
      <family val="2"/>
      <scheme val="minor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0"/>
      <color theme="1"/>
      <name val="Calibri"/>
      <family val="2"/>
      <scheme val="minor"/>
    </font>
    <font>
      <sz val="10"/>
      <name val="Arial Cyr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1">
    <xf numFmtId="0" fontId="0" fillId="0" borderId="0"/>
    <xf numFmtId="164" fontId="3" fillId="0" borderId="0" applyFont="0" applyFill="0" applyBorder="0" applyAlignment="0" applyProtection="0"/>
    <xf numFmtId="0" fontId="4" fillId="0" borderId="0"/>
    <xf numFmtId="0" fontId="4" fillId="0" borderId="0"/>
    <xf numFmtId="0" fontId="5" fillId="0" borderId="0"/>
    <xf numFmtId="0" fontId="2" fillId="0" borderId="0"/>
    <xf numFmtId="0" fontId="9" fillId="0" borderId="0"/>
    <xf numFmtId="0" fontId="4" fillId="0" borderId="0"/>
    <xf numFmtId="0" fontId="15" fillId="0" borderId="0"/>
    <xf numFmtId="0" fontId="1" fillId="0" borderId="0"/>
    <xf numFmtId="0" fontId="16" fillId="0" borderId="0"/>
  </cellStyleXfs>
  <cellXfs count="87">
    <xf numFmtId="0" fontId="0" fillId="0" borderId="0" xfId="0"/>
    <xf numFmtId="0" fontId="7" fillId="0" borderId="0" xfId="0" applyFont="1" applyFill="1"/>
    <xf numFmtId="0" fontId="7" fillId="0" borderId="0" xfId="0" applyFont="1" applyFill="1" applyAlignment="1">
      <alignment wrapText="1"/>
    </xf>
    <xf numFmtId="0" fontId="7" fillId="0" borderId="0" xfId="0" applyFont="1" applyFill="1" applyAlignment="1">
      <alignment horizontal="center"/>
    </xf>
    <xf numFmtId="4" fontId="7" fillId="0" borderId="0" xfId="0" applyNumberFormat="1" applyFont="1" applyFill="1"/>
    <xf numFmtId="165" fontId="5" fillId="0" borderId="0" xfId="2" applyNumberFormat="1" applyFont="1" applyFill="1" applyBorder="1" applyAlignment="1">
      <alignment horizontal="center"/>
    </xf>
    <xf numFmtId="165" fontId="5" fillId="0" borderId="0" xfId="2" applyNumberFormat="1" applyFont="1" applyFill="1" applyBorder="1" applyAlignment="1">
      <alignment wrapText="1"/>
    </xf>
    <xf numFmtId="165" fontId="5" fillId="0" borderId="0" xfId="2" applyNumberFormat="1" applyFont="1" applyFill="1" applyAlignment="1">
      <alignment horizontal="center"/>
    </xf>
    <xf numFmtId="0" fontId="5" fillId="0" borderId="0" xfId="2" applyFont="1" applyFill="1"/>
    <xf numFmtId="0" fontId="5" fillId="0" borderId="0" xfId="3" applyFont="1" applyFill="1" applyBorder="1" applyAlignment="1">
      <alignment wrapText="1"/>
    </xf>
    <xf numFmtId="0" fontId="5" fillId="0" borderId="0" xfId="3" applyFont="1" applyFill="1" applyBorder="1" applyAlignment="1">
      <alignment horizontal="center"/>
    </xf>
    <xf numFmtId="0" fontId="5" fillId="0" borderId="0" xfId="3" applyFont="1" applyFill="1" applyAlignment="1">
      <alignment horizontal="center"/>
    </xf>
    <xf numFmtId="0" fontId="5" fillId="0" borderId="0" xfId="2" applyFont="1" applyFill="1" applyAlignment="1">
      <alignment horizontal="left" wrapText="1"/>
    </xf>
    <xf numFmtId="49" fontId="5" fillId="0" borderId="0" xfId="2" applyNumberFormat="1" applyFont="1" applyFill="1" applyAlignment="1">
      <alignment horizontal="center"/>
    </xf>
    <xf numFmtId="49" fontId="5" fillId="0" borderId="0" xfId="2" applyNumberFormat="1" applyFont="1" applyFill="1"/>
    <xf numFmtId="4" fontId="5" fillId="0" borderId="0" xfId="2" applyNumberFormat="1" applyFont="1" applyFill="1" applyBorder="1" applyAlignment="1">
      <alignment horizontal="right"/>
    </xf>
    <xf numFmtId="166" fontId="5" fillId="0" borderId="0" xfId="2" applyNumberFormat="1" applyFont="1" applyFill="1" applyAlignment="1">
      <alignment horizontal="right"/>
    </xf>
    <xf numFmtId="0" fontId="5" fillId="0" borderId="0" xfId="2" applyFont="1" applyFill="1" applyBorder="1"/>
    <xf numFmtId="0" fontId="6" fillId="0" borderId="0" xfId="2" applyNumberFormat="1" applyFont="1" applyFill="1" applyAlignment="1" applyProtection="1">
      <alignment horizontal="left" wrapText="1"/>
      <protection hidden="1"/>
    </xf>
    <xf numFmtId="49" fontId="6" fillId="0" borderId="0" xfId="2" applyNumberFormat="1" applyFont="1" applyFill="1" applyAlignment="1" applyProtection="1">
      <alignment horizontal="center"/>
      <protection hidden="1"/>
    </xf>
    <xf numFmtId="49" fontId="6" fillId="0" borderId="0" xfId="2" applyNumberFormat="1" applyFont="1" applyFill="1" applyBorder="1" applyAlignment="1" applyProtection="1">
      <alignment horizontal="center"/>
      <protection hidden="1"/>
    </xf>
    <xf numFmtId="49" fontId="6" fillId="0" borderId="0" xfId="2" applyNumberFormat="1" applyFont="1" applyFill="1" applyBorder="1" applyAlignment="1" applyProtection="1">
      <alignment horizontal="centerContinuous"/>
      <protection hidden="1"/>
    </xf>
    <xf numFmtId="166" fontId="5" fillId="0" borderId="0" xfId="2" applyNumberFormat="1" applyFont="1" applyFill="1" applyBorder="1" applyAlignment="1">
      <alignment horizontal="right"/>
    </xf>
    <xf numFmtId="0" fontId="5" fillId="0" borderId="0" xfId="2" applyFont="1" applyFill="1" applyBorder="1" applyAlignment="1">
      <alignment horizontal="right"/>
    </xf>
    <xf numFmtId="0" fontId="6" fillId="0" borderId="0" xfId="2" applyFont="1" applyFill="1" applyBorder="1"/>
    <xf numFmtId="0" fontId="6" fillId="0" borderId="0" xfId="2" applyFont="1" applyFill="1"/>
    <xf numFmtId="0" fontId="5" fillId="0" borderId="1" xfId="0" applyFont="1" applyFill="1" applyBorder="1" applyAlignment="1">
      <alignment horizontal="center" vertical="center" wrapText="1"/>
    </xf>
    <xf numFmtId="4" fontId="6" fillId="0" borderId="1" xfId="2" applyNumberFormat="1" applyFont="1" applyFill="1" applyBorder="1" applyAlignment="1" applyProtection="1">
      <alignment horizontal="right" wrapText="1"/>
      <protection hidden="1"/>
    </xf>
    <xf numFmtId="0" fontId="6" fillId="0" borderId="1" xfId="0" applyFont="1" applyFill="1" applyBorder="1" applyAlignment="1">
      <alignment horizontal="left" wrapText="1"/>
    </xf>
    <xf numFmtId="4" fontId="6" fillId="0" borderId="1" xfId="2" applyNumberFormat="1" applyFont="1" applyFill="1" applyBorder="1" applyAlignment="1">
      <alignment horizontal="right"/>
    </xf>
    <xf numFmtId="4" fontId="6" fillId="0" borderId="1" xfId="1" applyNumberFormat="1" applyFont="1" applyFill="1" applyBorder="1" applyAlignment="1" applyProtection="1">
      <alignment horizontal="right" wrapText="1"/>
      <protection hidden="1"/>
    </xf>
    <xf numFmtId="0" fontId="5" fillId="0" borderId="1" xfId="2" applyNumberFormat="1" applyFont="1" applyFill="1" applyBorder="1" applyAlignment="1" applyProtection="1">
      <alignment horizontal="left" wrapText="1"/>
      <protection hidden="1"/>
    </xf>
    <xf numFmtId="4" fontId="5" fillId="0" borderId="1" xfId="2" applyNumberFormat="1" applyFont="1" applyFill="1" applyBorder="1" applyAlignment="1">
      <alignment horizontal="right"/>
    </xf>
    <xf numFmtId="4" fontId="7" fillId="0" borderId="1" xfId="0" applyNumberFormat="1" applyFont="1" applyFill="1" applyBorder="1"/>
    <xf numFmtId="4" fontId="5" fillId="0" borderId="1" xfId="1" applyNumberFormat="1" applyFont="1" applyFill="1" applyBorder="1" applyAlignment="1" applyProtection="1">
      <alignment horizontal="right" wrapText="1"/>
      <protection hidden="1"/>
    </xf>
    <xf numFmtId="0" fontId="5" fillId="0" borderId="1" xfId="0" applyFont="1" applyFill="1" applyBorder="1" applyAlignment="1">
      <alignment horizontal="left" vertical="top" wrapText="1"/>
    </xf>
    <xf numFmtId="0" fontId="5" fillId="0" borderId="1" xfId="2" applyNumberFormat="1" applyFont="1" applyFill="1" applyBorder="1" applyAlignment="1" applyProtection="1">
      <alignment horizontal="left" vertical="center" wrapText="1"/>
      <protection hidden="1"/>
    </xf>
    <xf numFmtId="0" fontId="5" fillId="0" borderId="1" xfId="0" applyFont="1" applyFill="1" applyBorder="1" applyAlignment="1">
      <alignment horizontal="left" wrapText="1"/>
    </xf>
    <xf numFmtId="0" fontId="5" fillId="0" borderId="1" xfId="4" applyNumberFormat="1" applyFont="1" applyFill="1" applyBorder="1" applyAlignment="1" applyProtection="1">
      <alignment horizontal="left" wrapText="1"/>
      <protection hidden="1"/>
    </xf>
    <xf numFmtId="0" fontId="6" fillId="0" borderId="1" xfId="2" applyNumberFormat="1" applyFont="1" applyFill="1" applyBorder="1" applyAlignment="1" applyProtection="1">
      <alignment horizontal="left" wrapText="1"/>
      <protection hidden="1"/>
    </xf>
    <xf numFmtId="0" fontId="10" fillId="0" borderId="0" xfId="0" applyFont="1" applyFill="1"/>
    <xf numFmtId="0" fontId="5" fillId="0" borderId="1" xfId="0" applyFont="1" applyFill="1" applyBorder="1" applyAlignment="1">
      <alignment wrapText="1"/>
    </xf>
    <xf numFmtId="4" fontId="10" fillId="0" borderId="1" xfId="0" applyNumberFormat="1" applyFont="1" applyFill="1" applyBorder="1"/>
    <xf numFmtId="0" fontId="5" fillId="0" borderId="1" xfId="2" applyNumberFormat="1" applyFont="1" applyFill="1" applyBorder="1" applyAlignment="1" applyProtection="1">
      <alignment wrapText="1"/>
      <protection hidden="1"/>
    </xf>
    <xf numFmtId="4" fontId="5" fillId="0" borderId="1" xfId="2" applyNumberFormat="1" applyFont="1" applyFill="1" applyBorder="1" applyAlignment="1" applyProtection="1">
      <alignment horizontal="right" wrapText="1"/>
      <protection hidden="1"/>
    </xf>
    <xf numFmtId="0" fontId="6" fillId="0" borderId="1" xfId="2" applyNumberFormat="1" applyFont="1" applyFill="1" applyBorder="1" applyAlignment="1" applyProtection="1">
      <alignment vertical="top" wrapText="1"/>
      <protection hidden="1"/>
    </xf>
    <xf numFmtId="0" fontId="6" fillId="0" borderId="1" xfId="2" applyNumberFormat="1" applyFont="1" applyFill="1" applyBorder="1" applyAlignment="1" applyProtection="1">
      <alignment horizontal="left" vertical="top" wrapText="1"/>
      <protection hidden="1"/>
    </xf>
    <xf numFmtId="4" fontId="6" fillId="0" borderId="1" xfId="0" applyNumberFormat="1" applyFont="1" applyFill="1" applyBorder="1" applyAlignment="1">
      <alignment wrapText="1"/>
    </xf>
    <xf numFmtId="0" fontId="8" fillId="0" borderId="0" xfId="0" applyFont="1" applyFill="1" applyAlignment="1">
      <alignment wrapText="1"/>
    </xf>
    <xf numFmtId="0" fontId="13" fillId="0" borderId="1" xfId="0" applyFont="1" applyFill="1" applyBorder="1" applyAlignment="1">
      <alignment horizontal="left" wrapText="1" readingOrder="1"/>
    </xf>
    <xf numFmtId="167" fontId="13" fillId="0" borderId="1" xfId="0" applyNumberFormat="1" applyFont="1" applyFill="1" applyBorder="1" applyAlignment="1">
      <alignment horizontal="center" wrapText="1"/>
    </xf>
    <xf numFmtId="4" fontId="13" fillId="0" borderId="1" xfId="0" applyNumberFormat="1" applyFont="1" applyFill="1" applyBorder="1" applyAlignment="1">
      <alignment horizontal="right" wrapText="1" readingOrder="1"/>
    </xf>
    <xf numFmtId="0" fontId="14" fillId="0" borderId="0" xfId="0" applyFont="1" applyFill="1" applyAlignment="1">
      <alignment wrapText="1"/>
    </xf>
    <xf numFmtId="0" fontId="12" fillId="0" borderId="1" xfId="0" applyFont="1" applyFill="1" applyBorder="1" applyAlignment="1">
      <alignment horizontal="left" wrapText="1" readingOrder="1"/>
    </xf>
    <xf numFmtId="167" fontId="12" fillId="0" borderId="1" xfId="0" applyNumberFormat="1" applyFont="1" applyFill="1" applyBorder="1" applyAlignment="1">
      <alignment horizontal="center" wrapText="1"/>
    </xf>
    <xf numFmtId="4" fontId="5" fillId="0" borderId="1" xfId="7" applyNumberFormat="1" applyFont="1" applyFill="1" applyBorder="1" applyAlignment="1" applyProtection="1">
      <protection hidden="1"/>
    </xf>
    <xf numFmtId="4" fontId="12" fillId="0" borderId="1" xfId="0" applyNumberFormat="1" applyFont="1" applyFill="1" applyBorder="1" applyAlignment="1">
      <alignment horizontal="right" wrapText="1" readingOrder="1"/>
    </xf>
    <xf numFmtId="0" fontId="11" fillId="0" borderId="0" xfId="0" applyFont="1" applyFill="1" applyAlignment="1">
      <alignment wrapText="1"/>
    </xf>
    <xf numFmtId="4" fontId="6" fillId="0" borderId="1" xfId="7" applyNumberFormat="1" applyFont="1" applyFill="1" applyBorder="1" applyAlignment="1" applyProtection="1">
      <protection hidden="1"/>
    </xf>
    <xf numFmtId="0" fontId="12" fillId="0" borderId="1" xfId="0" applyFont="1" applyFill="1" applyBorder="1" applyAlignment="1">
      <alignment vertical="center" wrapText="1"/>
    </xf>
    <xf numFmtId="0" fontId="12" fillId="0" borderId="1" xfId="0" applyFont="1" applyFill="1" applyBorder="1" applyAlignment="1">
      <alignment wrapText="1"/>
    </xf>
    <xf numFmtId="0" fontId="7" fillId="0" borderId="1" xfId="0" applyFont="1" applyFill="1" applyBorder="1" applyAlignment="1">
      <alignment wrapText="1"/>
    </xf>
    <xf numFmtId="0" fontId="5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left" wrapText="1" readingOrder="1"/>
    </xf>
    <xf numFmtId="0" fontId="10" fillId="0" borderId="1" xfId="0" applyFont="1" applyFill="1" applyBorder="1" applyAlignment="1">
      <alignment horizontal="center" wrapText="1"/>
    </xf>
    <xf numFmtId="0" fontId="12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/>
    </xf>
    <xf numFmtId="0" fontId="5" fillId="0" borderId="0" xfId="2" applyFont="1" applyFill="1" applyBorder="1" applyAlignment="1">
      <alignment horizontal="right"/>
    </xf>
    <xf numFmtId="0" fontId="7" fillId="0" borderId="0" xfId="0" applyFont="1" applyFill="1" applyAlignment="1"/>
    <xf numFmtId="0" fontId="11" fillId="0" borderId="0" xfId="0" applyFont="1" applyFill="1" applyAlignment="1"/>
    <xf numFmtId="165" fontId="5" fillId="0" borderId="0" xfId="2" applyNumberFormat="1" applyFont="1" applyFill="1" applyAlignment="1">
      <alignment horizontal="right"/>
    </xf>
    <xf numFmtId="0" fontId="5" fillId="0" borderId="0" xfId="3" applyFont="1" applyFill="1" applyAlignment="1">
      <alignment horizontal="right"/>
    </xf>
    <xf numFmtId="0" fontId="6" fillId="0" borderId="0" xfId="3" applyFont="1" applyFill="1" applyAlignment="1">
      <alignment horizontal="center"/>
    </xf>
    <xf numFmtId="0" fontId="5" fillId="0" borderId="1" xfId="2" applyNumberFormat="1" applyFont="1" applyFill="1" applyBorder="1" applyAlignment="1" applyProtection="1">
      <alignment horizontal="center" wrapText="1"/>
      <protection hidden="1"/>
    </xf>
    <xf numFmtId="0" fontId="5" fillId="0" borderId="1" xfId="2" applyNumberFormat="1" applyFont="1" applyFill="1" applyBorder="1" applyAlignment="1" applyProtection="1">
      <alignment horizontal="center" vertical="center" wrapText="1"/>
      <protection hidden="1"/>
    </xf>
    <xf numFmtId="0" fontId="5" fillId="0" borderId="1" xfId="0" applyFont="1" applyFill="1" applyBorder="1" applyAlignment="1">
      <alignment horizontal="center" wrapText="1"/>
    </xf>
    <xf numFmtId="0" fontId="5" fillId="0" borderId="1" xfId="4" applyNumberFormat="1" applyFont="1" applyFill="1" applyBorder="1" applyAlignment="1" applyProtection="1">
      <alignment horizontal="center" wrapText="1"/>
      <protection hidden="1"/>
    </xf>
    <xf numFmtId="0" fontId="6" fillId="0" borderId="1" xfId="2" applyNumberFormat="1" applyFont="1" applyFill="1" applyBorder="1" applyAlignment="1" applyProtection="1">
      <alignment horizontal="center" wrapText="1"/>
      <protection hidden="1"/>
    </xf>
    <xf numFmtId="0" fontId="6" fillId="0" borderId="1" xfId="2" applyNumberFormat="1" applyFont="1" applyFill="1" applyBorder="1" applyAlignment="1" applyProtection="1">
      <alignment horizontal="center" vertical="center" wrapText="1"/>
      <protection hidden="1"/>
    </xf>
    <xf numFmtId="0" fontId="6" fillId="0" borderId="1" xfId="2" applyNumberFormat="1" applyFont="1" applyFill="1" applyBorder="1" applyAlignment="1" applyProtection="1">
      <alignment horizontal="left" wrapText="1"/>
      <protection hidden="1"/>
    </xf>
    <xf numFmtId="0" fontId="6" fillId="0" borderId="1" xfId="0" applyFont="1" applyFill="1" applyBorder="1" applyAlignment="1">
      <alignment horizontal="center" wrapText="1"/>
    </xf>
    <xf numFmtId="0" fontId="7" fillId="0" borderId="2" xfId="0" applyFont="1" applyFill="1" applyBorder="1" applyAlignment="1">
      <alignment horizontal="center"/>
    </xf>
    <xf numFmtId="0" fontId="7" fillId="0" borderId="3" xfId="0" applyFont="1" applyFill="1" applyBorder="1" applyAlignment="1">
      <alignment horizontal="center"/>
    </xf>
    <xf numFmtId="0" fontId="5" fillId="0" borderId="1" xfId="8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top" wrapText="1"/>
    </xf>
  </cellXfs>
  <cellStyles count="11">
    <cellStyle name="Обычный" xfId="0" builtinId="0"/>
    <cellStyle name="Обычный 2" xfId="6"/>
    <cellStyle name="Обычный 2 2" xfId="7"/>
    <cellStyle name="Обычный 2 3" xfId="10"/>
    <cellStyle name="Обычный 3" xfId="5"/>
    <cellStyle name="Обычный 3 2" xfId="8"/>
    <cellStyle name="Обычный 4" xfId="9"/>
    <cellStyle name="Обычный_tmp" xfId="3"/>
    <cellStyle name="Обычный_Tmp2" xfId="2"/>
    <cellStyle name="Обычный_Роспись по видам доходов" xfId="4"/>
    <cellStyle name="Финансовый" xfId="1" builtinId="3"/>
  </cellStyles>
  <dxfs count="0"/>
  <tableStyles count="0" defaultTableStyle="TableStyleMedium2" defaultPivotStyle="PivotStyleMedium9"/>
  <colors>
    <mruColors>
      <color rgb="FFCCFFFF"/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21"/>
  <sheetViews>
    <sheetView tabSelected="1" view="pageBreakPreview" topLeftCell="I1" zoomScaleNormal="85" zoomScaleSheetLayoutView="100" workbookViewId="0">
      <pane ySplit="6" topLeftCell="A7" activePane="bottomLeft" state="frozen"/>
      <selection pane="bottomLeft" activeCell="M58" sqref="M58:AE58"/>
    </sheetView>
  </sheetViews>
  <sheetFormatPr defaultColWidth="8.85546875" defaultRowHeight="12.75" x14ac:dyDescent="0.2"/>
  <cols>
    <col min="1" max="1" width="49.28515625" style="2" customWidth="1"/>
    <col min="2" max="2" width="10.7109375" style="3" customWidth="1"/>
    <col min="3" max="3" width="14.42578125" style="3" customWidth="1"/>
    <col min="4" max="16" width="15.5703125" style="1" customWidth="1"/>
    <col min="17" max="16384" width="8.85546875" style="1"/>
  </cols>
  <sheetData>
    <row r="1" spans="1:16" s="8" customFormat="1" x14ac:dyDescent="0.2">
      <c r="A1" s="6"/>
      <c r="B1" s="5"/>
      <c r="C1" s="7"/>
      <c r="D1" s="70"/>
      <c r="E1" s="70"/>
      <c r="F1" s="70"/>
      <c r="G1" s="70"/>
      <c r="H1" s="70"/>
      <c r="I1" s="70"/>
      <c r="L1" s="67" t="s">
        <v>144</v>
      </c>
      <c r="M1" s="68"/>
      <c r="N1" s="68"/>
      <c r="O1" s="69"/>
      <c r="P1" s="69"/>
    </row>
    <row r="2" spans="1:16" s="8" customFormat="1" x14ac:dyDescent="0.2">
      <c r="A2" s="9"/>
      <c r="B2" s="10"/>
      <c r="C2" s="11"/>
      <c r="D2" s="71"/>
      <c r="E2" s="71"/>
      <c r="F2" s="71"/>
      <c r="G2" s="71"/>
      <c r="H2" s="71"/>
      <c r="I2" s="71"/>
      <c r="L2" s="67" t="s">
        <v>0</v>
      </c>
      <c r="M2" s="68"/>
      <c r="N2" s="68"/>
      <c r="O2" s="69"/>
      <c r="P2" s="69"/>
    </row>
    <row r="3" spans="1:16" s="8" customFormat="1" x14ac:dyDescent="0.2">
      <c r="A3" s="12"/>
      <c r="B3" s="13"/>
      <c r="C3" s="13"/>
      <c r="D3" s="14"/>
      <c r="E3" s="15"/>
      <c r="F3" s="16"/>
      <c r="G3" s="16"/>
      <c r="H3" s="17"/>
      <c r="I3" s="16"/>
      <c r="J3" s="17"/>
      <c r="K3" s="17"/>
      <c r="L3" s="17"/>
      <c r="M3" s="17"/>
      <c r="N3" s="17"/>
      <c r="O3" s="17"/>
      <c r="P3" s="17"/>
    </row>
    <row r="4" spans="1:16" s="8" customFormat="1" x14ac:dyDescent="0.2">
      <c r="A4" s="72" t="s">
        <v>146</v>
      </c>
      <c r="B4" s="72"/>
      <c r="C4" s="72"/>
      <c r="D4" s="72"/>
      <c r="E4" s="72"/>
      <c r="F4" s="72"/>
      <c r="G4" s="72"/>
      <c r="H4" s="72"/>
      <c r="I4" s="72"/>
      <c r="J4" s="72"/>
      <c r="K4" s="72"/>
      <c r="L4" s="72"/>
      <c r="M4" s="72"/>
      <c r="N4" s="72"/>
      <c r="O4" s="72"/>
      <c r="P4" s="72"/>
    </row>
    <row r="5" spans="1:16" s="25" customFormat="1" x14ac:dyDescent="0.2">
      <c r="A5" s="18"/>
      <c r="B5" s="19"/>
      <c r="C5" s="20"/>
      <c r="D5" s="21"/>
      <c r="E5" s="15"/>
      <c r="F5" s="22"/>
      <c r="G5" s="22"/>
      <c r="H5" s="23"/>
      <c r="I5" s="22"/>
      <c r="J5" s="23"/>
      <c r="K5" s="24"/>
      <c r="L5" s="24"/>
      <c r="M5" s="24"/>
      <c r="N5" s="24"/>
      <c r="O5" s="24"/>
      <c r="P5" s="24"/>
    </row>
    <row r="6" spans="1:16" s="25" customFormat="1" ht="72" customHeight="1" x14ac:dyDescent="0.2">
      <c r="A6" s="26" t="s">
        <v>90</v>
      </c>
      <c r="B6" s="85"/>
      <c r="C6" s="85"/>
      <c r="D6" s="26" t="s">
        <v>147</v>
      </c>
      <c r="E6" s="26" t="s">
        <v>4</v>
      </c>
      <c r="F6" s="26" t="s">
        <v>148</v>
      </c>
      <c r="G6" s="26" t="s">
        <v>4</v>
      </c>
      <c r="H6" s="26" t="s">
        <v>149</v>
      </c>
      <c r="I6" s="26" t="s">
        <v>4</v>
      </c>
      <c r="J6" s="26" t="s">
        <v>150</v>
      </c>
      <c r="K6" s="26" t="s">
        <v>4</v>
      </c>
      <c r="L6" s="26" t="s">
        <v>151</v>
      </c>
      <c r="M6" s="26" t="s">
        <v>4</v>
      </c>
      <c r="N6" s="26" t="s">
        <v>152</v>
      </c>
      <c r="O6" s="62" t="s">
        <v>171</v>
      </c>
      <c r="P6" s="62" t="s">
        <v>172</v>
      </c>
    </row>
    <row r="7" spans="1:16" ht="31.15" customHeight="1" x14ac:dyDescent="0.2">
      <c r="A7" s="79" t="s">
        <v>132</v>
      </c>
      <c r="B7" s="79"/>
      <c r="C7" s="79"/>
      <c r="D7" s="27">
        <f>D8+D47+D52+D53+D54</f>
        <v>2796816600</v>
      </c>
      <c r="E7" s="27">
        <f>E8+E47+E52+E53+E54</f>
        <v>-71992776.49000001</v>
      </c>
      <c r="F7" s="27">
        <f>F8+F47+F52+F53+F54</f>
        <v>2724823823.5100002</v>
      </c>
      <c r="G7" s="27">
        <f t="shared" ref="G7:H7" si="0">G8+G47+G52+G53+G54</f>
        <v>123175618</v>
      </c>
      <c r="H7" s="27">
        <f t="shared" si="0"/>
        <v>2847999441.5100002</v>
      </c>
      <c r="I7" s="27">
        <f t="shared" ref="I7" si="1">I8+I47+I52+I53+I54</f>
        <v>387894684.25999999</v>
      </c>
      <c r="J7" s="27">
        <f t="shared" ref="J7" si="2">J8+J47+J52+J53+J54</f>
        <v>3236009825.7700005</v>
      </c>
      <c r="K7" s="27">
        <f t="shared" ref="K7" si="3">K8+K47+K52+K53+K54</f>
        <v>2206108722</v>
      </c>
      <c r="L7" s="27">
        <f t="shared" ref="L7:N7" si="4">L8+L47+L52+L53+L54</f>
        <v>5468171447.7700005</v>
      </c>
      <c r="M7" s="27">
        <f t="shared" si="4"/>
        <v>-135046632.18000001</v>
      </c>
      <c r="N7" s="27">
        <f t="shared" si="4"/>
        <v>5333124815.5900002</v>
      </c>
      <c r="O7" s="27">
        <f t="shared" ref="O7:P7" si="5">O8+O47+O52+O53+O54</f>
        <v>-11006760.780000001</v>
      </c>
      <c r="P7" s="27">
        <f t="shared" si="5"/>
        <v>5322118054.8100004</v>
      </c>
    </row>
    <row r="8" spans="1:16" s="8" customFormat="1" x14ac:dyDescent="0.2">
      <c r="A8" s="28" t="s">
        <v>1</v>
      </c>
      <c r="B8" s="80"/>
      <c r="C8" s="80"/>
      <c r="D8" s="29">
        <f>D9+D19</f>
        <v>1038568100</v>
      </c>
      <c r="E8" s="29">
        <f>E9+E19</f>
        <v>11132100</v>
      </c>
      <c r="F8" s="29">
        <f t="shared" ref="F8" si="6">F9+F19</f>
        <v>1049700200</v>
      </c>
      <c r="G8" s="29">
        <f t="shared" ref="G8:N8" si="7">G9+G19</f>
        <v>77050800</v>
      </c>
      <c r="H8" s="29">
        <f t="shared" si="7"/>
        <v>1126751000</v>
      </c>
      <c r="I8" s="29">
        <f t="shared" si="7"/>
        <v>44174900</v>
      </c>
      <c r="J8" s="29">
        <f t="shared" si="7"/>
        <v>1171041600</v>
      </c>
      <c r="K8" s="29">
        <f t="shared" si="7"/>
        <v>49639700</v>
      </c>
      <c r="L8" s="29">
        <f t="shared" si="7"/>
        <v>1246734200</v>
      </c>
      <c r="M8" s="29">
        <f t="shared" si="7"/>
        <v>8042700</v>
      </c>
      <c r="N8" s="29">
        <f t="shared" si="7"/>
        <v>1254776900</v>
      </c>
      <c r="O8" s="29">
        <f t="shared" ref="O8:P8" si="8">O9+O19</f>
        <v>0</v>
      </c>
      <c r="P8" s="29">
        <f t="shared" si="8"/>
        <v>1254776900</v>
      </c>
    </row>
    <row r="9" spans="1:16" s="8" customFormat="1" x14ac:dyDescent="0.2">
      <c r="A9" s="28" t="s">
        <v>2</v>
      </c>
      <c r="B9" s="80"/>
      <c r="C9" s="80"/>
      <c r="D9" s="30">
        <f>D10+D11+D12+D13+D14+D15+D16+D17+D18</f>
        <v>813413000</v>
      </c>
      <c r="E9" s="30">
        <f t="shared" ref="E9:N9" si="9">E10+E11+E12+E13+E14+E15+E16+E17+E18</f>
        <v>0</v>
      </c>
      <c r="F9" s="30">
        <f t="shared" si="9"/>
        <v>813413000</v>
      </c>
      <c r="G9" s="30">
        <f t="shared" si="9"/>
        <v>0</v>
      </c>
      <c r="H9" s="30">
        <f t="shared" si="9"/>
        <v>813413000</v>
      </c>
      <c r="I9" s="30">
        <f t="shared" si="9"/>
        <v>0</v>
      </c>
      <c r="J9" s="30">
        <f t="shared" si="9"/>
        <v>813413000</v>
      </c>
      <c r="K9" s="30">
        <f t="shared" si="9"/>
        <v>15251600</v>
      </c>
      <c r="L9" s="30">
        <f t="shared" si="9"/>
        <v>828664600</v>
      </c>
      <c r="M9" s="30">
        <f t="shared" si="9"/>
        <v>-5000000</v>
      </c>
      <c r="N9" s="30">
        <f t="shared" si="9"/>
        <v>823664600</v>
      </c>
      <c r="O9" s="30">
        <f t="shared" ref="O9:P9" si="10">O10+O11+O12+O13+O14+O15+O16+O17+O18</f>
        <v>0</v>
      </c>
      <c r="P9" s="30">
        <f t="shared" si="10"/>
        <v>823664600</v>
      </c>
    </row>
    <row r="10" spans="1:16" ht="14.45" customHeight="1" x14ac:dyDescent="0.2">
      <c r="A10" s="31" t="s">
        <v>3</v>
      </c>
      <c r="B10" s="73" t="s">
        <v>157</v>
      </c>
      <c r="C10" s="73"/>
      <c r="D10" s="32">
        <v>588904400</v>
      </c>
      <c r="E10" s="33">
        <v>0</v>
      </c>
      <c r="F10" s="34">
        <v>588904400</v>
      </c>
      <c r="G10" s="33">
        <v>0</v>
      </c>
      <c r="H10" s="34">
        <f>F10+G10</f>
        <v>588904400</v>
      </c>
      <c r="I10" s="33">
        <v>0</v>
      </c>
      <c r="J10" s="34">
        <f>H10+I10</f>
        <v>588904400</v>
      </c>
      <c r="K10" s="33">
        <v>15251600</v>
      </c>
      <c r="L10" s="34">
        <f>J10+K10</f>
        <v>604156000</v>
      </c>
      <c r="M10" s="33">
        <v>-13355173</v>
      </c>
      <c r="N10" s="34">
        <f>L10+M10</f>
        <v>590800827</v>
      </c>
      <c r="O10" s="33">
        <v>0</v>
      </c>
      <c r="P10" s="34">
        <f>N10+O10</f>
        <v>590800827</v>
      </c>
    </row>
    <row r="11" spans="1:16" x14ac:dyDescent="0.2">
      <c r="A11" s="35" t="s">
        <v>5</v>
      </c>
      <c r="B11" s="86" t="s">
        <v>158</v>
      </c>
      <c r="C11" s="86"/>
      <c r="D11" s="32">
        <v>10411400</v>
      </c>
      <c r="E11" s="33">
        <v>0</v>
      </c>
      <c r="F11" s="34">
        <v>10411400</v>
      </c>
      <c r="G11" s="33">
        <v>0</v>
      </c>
      <c r="H11" s="34">
        <f t="shared" ref="H11:H18" si="11">F11+G11</f>
        <v>10411400</v>
      </c>
      <c r="I11" s="33">
        <v>0</v>
      </c>
      <c r="J11" s="34">
        <f t="shared" ref="J11:J18" si="12">H11+I11</f>
        <v>10411400</v>
      </c>
      <c r="K11" s="33">
        <v>0</v>
      </c>
      <c r="L11" s="34">
        <f t="shared" ref="L11:L18" si="13">J11+K11</f>
        <v>10411400</v>
      </c>
      <c r="M11" s="33">
        <v>0</v>
      </c>
      <c r="N11" s="34">
        <f t="shared" ref="N11:P18" si="14">L11+M11</f>
        <v>10411400</v>
      </c>
      <c r="O11" s="33">
        <v>0</v>
      </c>
      <c r="P11" s="34">
        <f t="shared" si="14"/>
        <v>10411400</v>
      </c>
    </row>
    <row r="12" spans="1:16" ht="25.5" x14ac:dyDescent="0.2">
      <c r="A12" s="31" t="s">
        <v>13</v>
      </c>
      <c r="B12" s="73" t="s">
        <v>102</v>
      </c>
      <c r="C12" s="73"/>
      <c r="D12" s="32">
        <v>103879600</v>
      </c>
      <c r="E12" s="33">
        <v>0</v>
      </c>
      <c r="F12" s="34">
        <v>103879600</v>
      </c>
      <c r="G12" s="33">
        <v>0</v>
      </c>
      <c r="H12" s="34">
        <f t="shared" si="11"/>
        <v>103879600</v>
      </c>
      <c r="I12" s="33">
        <v>0</v>
      </c>
      <c r="J12" s="34">
        <f t="shared" si="12"/>
        <v>103879600</v>
      </c>
      <c r="K12" s="33">
        <v>2900000</v>
      </c>
      <c r="L12" s="34">
        <f t="shared" si="13"/>
        <v>106779600</v>
      </c>
      <c r="M12" s="33">
        <v>12077855</v>
      </c>
      <c r="N12" s="34">
        <f t="shared" si="14"/>
        <v>118857455</v>
      </c>
      <c r="O12" s="33">
        <v>0</v>
      </c>
      <c r="P12" s="34">
        <f t="shared" si="14"/>
        <v>118857455</v>
      </c>
    </row>
    <row r="13" spans="1:16" ht="25.5" x14ac:dyDescent="0.2">
      <c r="A13" s="36" t="s">
        <v>14</v>
      </c>
      <c r="B13" s="74" t="s">
        <v>103</v>
      </c>
      <c r="C13" s="74"/>
      <c r="D13" s="32">
        <v>29700000</v>
      </c>
      <c r="E13" s="33">
        <v>0</v>
      </c>
      <c r="F13" s="34">
        <v>29700000</v>
      </c>
      <c r="G13" s="33">
        <v>0</v>
      </c>
      <c r="H13" s="34">
        <f t="shared" si="11"/>
        <v>29700000</v>
      </c>
      <c r="I13" s="33">
        <v>-74090</v>
      </c>
      <c r="J13" s="34">
        <f t="shared" si="12"/>
        <v>29625910</v>
      </c>
      <c r="K13" s="33">
        <v>0</v>
      </c>
      <c r="L13" s="34">
        <f t="shared" si="13"/>
        <v>29625910</v>
      </c>
      <c r="M13" s="33">
        <v>1627318</v>
      </c>
      <c r="N13" s="34">
        <f t="shared" si="14"/>
        <v>31253228</v>
      </c>
      <c r="O13" s="33">
        <v>0</v>
      </c>
      <c r="P13" s="34">
        <f t="shared" si="14"/>
        <v>31253228</v>
      </c>
    </row>
    <row r="14" spans="1:16" x14ac:dyDescent="0.2">
      <c r="A14" s="37" t="s">
        <v>6</v>
      </c>
      <c r="B14" s="75" t="s">
        <v>104</v>
      </c>
      <c r="C14" s="75"/>
      <c r="D14" s="32">
        <v>312000</v>
      </c>
      <c r="E14" s="33">
        <v>0</v>
      </c>
      <c r="F14" s="34">
        <v>312000</v>
      </c>
      <c r="G14" s="33">
        <v>0</v>
      </c>
      <c r="H14" s="34">
        <f t="shared" si="11"/>
        <v>312000</v>
      </c>
      <c r="I14" s="33">
        <v>74090</v>
      </c>
      <c r="J14" s="34">
        <f t="shared" si="12"/>
        <v>386090</v>
      </c>
      <c r="K14" s="33">
        <v>0</v>
      </c>
      <c r="L14" s="34">
        <f t="shared" si="13"/>
        <v>386090</v>
      </c>
      <c r="M14" s="33">
        <v>1300</v>
      </c>
      <c r="N14" s="34">
        <f t="shared" si="14"/>
        <v>387390</v>
      </c>
      <c r="O14" s="33">
        <v>0</v>
      </c>
      <c r="P14" s="34">
        <f t="shared" si="14"/>
        <v>387390</v>
      </c>
    </row>
    <row r="15" spans="1:16" s="8" customFormat="1" ht="25.5" x14ac:dyDescent="0.2">
      <c r="A15" s="37" t="s">
        <v>15</v>
      </c>
      <c r="B15" s="75" t="s">
        <v>105</v>
      </c>
      <c r="C15" s="75"/>
      <c r="D15" s="32">
        <v>2652000</v>
      </c>
      <c r="E15" s="34">
        <v>0</v>
      </c>
      <c r="F15" s="34">
        <v>2652000</v>
      </c>
      <c r="G15" s="34">
        <v>0</v>
      </c>
      <c r="H15" s="34">
        <f t="shared" si="11"/>
        <v>2652000</v>
      </c>
      <c r="I15" s="34">
        <v>0</v>
      </c>
      <c r="J15" s="34">
        <f t="shared" si="12"/>
        <v>2652000</v>
      </c>
      <c r="K15" s="34">
        <v>0</v>
      </c>
      <c r="L15" s="34">
        <f t="shared" si="13"/>
        <v>2652000</v>
      </c>
      <c r="M15" s="34">
        <v>-351300</v>
      </c>
      <c r="N15" s="34">
        <f t="shared" si="14"/>
        <v>2300700</v>
      </c>
      <c r="O15" s="34">
        <v>0</v>
      </c>
      <c r="P15" s="34">
        <f t="shared" si="14"/>
        <v>2300700</v>
      </c>
    </row>
    <row r="16" spans="1:16" x14ac:dyDescent="0.2">
      <c r="A16" s="38" t="s">
        <v>7</v>
      </c>
      <c r="B16" s="76" t="s">
        <v>106</v>
      </c>
      <c r="C16" s="76"/>
      <c r="D16" s="32">
        <v>7988400</v>
      </c>
      <c r="E16" s="33">
        <v>0</v>
      </c>
      <c r="F16" s="34">
        <v>7988400</v>
      </c>
      <c r="G16" s="33">
        <v>0</v>
      </c>
      <c r="H16" s="34">
        <f t="shared" si="11"/>
        <v>7988400</v>
      </c>
      <c r="I16" s="33">
        <v>0</v>
      </c>
      <c r="J16" s="34">
        <f t="shared" si="12"/>
        <v>7988400</v>
      </c>
      <c r="K16" s="33">
        <v>0</v>
      </c>
      <c r="L16" s="34">
        <f t="shared" si="13"/>
        <v>7988400</v>
      </c>
      <c r="M16" s="33">
        <v>2911600</v>
      </c>
      <c r="N16" s="34">
        <f t="shared" si="14"/>
        <v>10900000</v>
      </c>
      <c r="O16" s="33">
        <v>0</v>
      </c>
      <c r="P16" s="34">
        <f t="shared" si="14"/>
        <v>10900000</v>
      </c>
    </row>
    <row r="17" spans="1:16" x14ac:dyDescent="0.2">
      <c r="A17" s="31" t="s">
        <v>8</v>
      </c>
      <c r="B17" s="73" t="s">
        <v>107</v>
      </c>
      <c r="C17" s="73"/>
      <c r="D17" s="32">
        <v>62865200</v>
      </c>
      <c r="E17" s="33">
        <v>0</v>
      </c>
      <c r="F17" s="34">
        <v>62865200</v>
      </c>
      <c r="G17" s="33">
        <v>0</v>
      </c>
      <c r="H17" s="34">
        <f t="shared" si="11"/>
        <v>62865200</v>
      </c>
      <c r="I17" s="33">
        <v>0</v>
      </c>
      <c r="J17" s="34">
        <f t="shared" si="12"/>
        <v>62865200</v>
      </c>
      <c r="K17" s="33">
        <v>-2900000</v>
      </c>
      <c r="L17" s="34">
        <f t="shared" si="13"/>
        <v>59965200</v>
      </c>
      <c r="M17" s="33">
        <v>-7911600</v>
      </c>
      <c r="N17" s="34">
        <f t="shared" si="14"/>
        <v>52053600</v>
      </c>
      <c r="O17" s="33">
        <v>0</v>
      </c>
      <c r="P17" s="34">
        <f t="shared" si="14"/>
        <v>52053600</v>
      </c>
    </row>
    <row r="18" spans="1:16" x14ac:dyDescent="0.2">
      <c r="A18" s="38" t="s">
        <v>9</v>
      </c>
      <c r="B18" s="76" t="s">
        <v>92</v>
      </c>
      <c r="C18" s="76"/>
      <c r="D18" s="32">
        <v>6700000</v>
      </c>
      <c r="E18" s="33">
        <v>0</v>
      </c>
      <c r="F18" s="34">
        <v>6700000</v>
      </c>
      <c r="G18" s="33">
        <v>0</v>
      </c>
      <c r="H18" s="34">
        <f t="shared" si="11"/>
        <v>6700000</v>
      </c>
      <c r="I18" s="33">
        <v>0</v>
      </c>
      <c r="J18" s="34">
        <f t="shared" si="12"/>
        <v>6700000</v>
      </c>
      <c r="K18" s="33">
        <v>0</v>
      </c>
      <c r="L18" s="34">
        <f t="shared" si="13"/>
        <v>6700000</v>
      </c>
      <c r="M18" s="33">
        <v>0</v>
      </c>
      <c r="N18" s="34">
        <f t="shared" si="14"/>
        <v>6700000</v>
      </c>
      <c r="O18" s="33">
        <v>0</v>
      </c>
      <c r="P18" s="34">
        <f t="shared" si="14"/>
        <v>6700000</v>
      </c>
    </row>
    <row r="19" spans="1:16" x14ac:dyDescent="0.2">
      <c r="A19" s="39" t="s">
        <v>16</v>
      </c>
      <c r="B19" s="77"/>
      <c r="C19" s="77"/>
      <c r="D19" s="29">
        <f t="shared" ref="D19:N19" si="15">D20+D25+D26+D27+D31+D44</f>
        <v>225155100</v>
      </c>
      <c r="E19" s="29">
        <f t="shared" si="15"/>
        <v>11132100</v>
      </c>
      <c r="F19" s="29">
        <f t="shared" si="15"/>
        <v>236287200</v>
      </c>
      <c r="G19" s="29">
        <f t="shared" si="15"/>
        <v>77050800</v>
      </c>
      <c r="H19" s="29">
        <f t="shared" si="15"/>
        <v>313338000</v>
      </c>
      <c r="I19" s="29">
        <f t="shared" si="15"/>
        <v>44174900</v>
      </c>
      <c r="J19" s="29">
        <f t="shared" si="15"/>
        <v>357628600</v>
      </c>
      <c r="K19" s="29">
        <f t="shared" si="15"/>
        <v>34388100</v>
      </c>
      <c r="L19" s="29">
        <f t="shared" si="15"/>
        <v>418069600</v>
      </c>
      <c r="M19" s="29">
        <f t="shared" si="15"/>
        <v>13042700</v>
      </c>
      <c r="N19" s="29">
        <f t="shared" si="15"/>
        <v>431112300</v>
      </c>
      <c r="O19" s="29">
        <f t="shared" ref="O19:P19" si="16">O20+O25+O26+O27+O31+O44</f>
        <v>0</v>
      </c>
      <c r="P19" s="29">
        <f t="shared" si="16"/>
        <v>431112300</v>
      </c>
    </row>
    <row r="20" spans="1:16" s="40" customFormat="1" ht="25.5" x14ac:dyDescent="0.2">
      <c r="A20" s="39" t="s">
        <v>91</v>
      </c>
      <c r="B20" s="77" t="s">
        <v>153</v>
      </c>
      <c r="C20" s="77"/>
      <c r="D20" s="29">
        <f>D21+D22+D23+D24</f>
        <v>178123600</v>
      </c>
      <c r="E20" s="29">
        <f t="shared" ref="E20:N20" si="17">E21+E22+E23+E24</f>
        <v>11132100</v>
      </c>
      <c r="F20" s="29">
        <f t="shared" si="17"/>
        <v>189255700</v>
      </c>
      <c r="G20" s="29">
        <f t="shared" si="17"/>
        <v>71179000</v>
      </c>
      <c r="H20" s="29">
        <f t="shared" si="17"/>
        <v>260434700</v>
      </c>
      <c r="I20" s="29">
        <f t="shared" si="17"/>
        <v>44802150</v>
      </c>
      <c r="J20" s="29">
        <f t="shared" si="17"/>
        <v>305236850</v>
      </c>
      <c r="K20" s="29">
        <f t="shared" si="17"/>
        <v>18106850</v>
      </c>
      <c r="L20" s="29">
        <f t="shared" si="17"/>
        <v>323343700</v>
      </c>
      <c r="M20" s="29">
        <f t="shared" si="17"/>
        <v>-2140410</v>
      </c>
      <c r="N20" s="29">
        <f t="shared" si="17"/>
        <v>321203290</v>
      </c>
      <c r="O20" s="29">
        <f t="shared" ref="O20:P20" si="18">O21+O22+O23+O24</f>
        <v>0</v>
      </c>
      <c r="P20" s="29">
        <f t="shared" si="18"/>
        <v>321203290</v>
      </c>
    </row>
    <row r="21" spans="1:16" s="8" customFormat="1" ht="65.45" customHeight="1" x14ac:dyDescent="0.2">
      <c r="A21" s="31" t="s">
        <v>160</v>
      </c>
      <c r="B21" s="73" t="s">
        <v>159</v>
      </c>
      <c r="C21" s="73"/>
      <c r="D21" s="32">
        <v>6000</v>
      </c>
      <c r="E21" s="34">
        <v>0</v>
      </c>
      <c r="F21" s="34">
        <f>D21+E21</f>
        <v>6000</v>
      </c>
      <c r="G21" s="34">
        <v>0</v>
      </c>
      <c r="H21" s="34">
        <f>F21+G21</f>
        <v>6000</v>
      </c>
      <c r="I21" s="34">
        <v>511550</v>
      </c>
      <c r="J21" s="34">
        <f>H21+I21</f>
        <v>517550</v>
      </c>
      <c r="K21" s="34">
        <v>0</v>
      </c>
      <c r="L21" s="34">
        <f>J21+K21</f>
        <v>517550</v>
      </c>
      <c r="M21" s="34">
        <v>0</v>
      </c>
      <c r="N21" s="34">
        <f>L21+M21</f>
        <v>517550</v>
      </c>
      <c r="O21" s="34">
        <v>0</v>
      </c>
      <c r="P21" s="34">
        <f>N21+O21</f>
        <v>517550</v>
      </c>
    </row>
    <row r="22" spans="1:16" x14ac:dyDescent="0.2">
      <c r="A22" s="41" t="s">
        <v>33</v>
      </c>
      <c r="B22" s="75" t="s">
        <v>113</v>
      </c>
      <c r="C22" s="75"/>
      <c r="D22" s="32">
        <v>177317600</v>
      </c>
      <c r="E22" s="33">
        <v>11132100</v>
      </c>
      <c r="F22" s="34">
        <f t="shared" ref="F22:F26" si="19">D22+E22</f>
        <v>188449700</v>
      </c>
      <c r="G22" s="33">
        <v>71179000</v>
      </c>
      <c r="H22" s="34">
        <f t="shared" ref="H22:H26" si="20">F22+G22</f>
        <v>259628700</v>
      </c>
      <c r="I22" s="33">
        <v>44290600</v>
      </c>
      <c r="J22" s="34">
        <f t="shared" ref="J22:J26" si="21">H22+I22</f>
        <v>303919300</v>
      </c>
      <c r="K22" s="33">
        <v>18106850</v>
      </c>
      <c r="L22" s="34">
        <f t="shared" ref="L22:L26" si="22">J22+K22</f>
        <v>322026150</v>
      </c>
      <c r="M22" s="33">
        <v>-2140410</v>
      </c>
      <c r="N22" s="34">
        <f t="shared" ref="N22:P26" si="23">L22+M22</f>
        <v>319885740</v>
      </c>
      <c r="O22" s="33">
        <v>0</v>
      </c>
      <c r="P22" s="34">
        <f t="shared" si="23"/>
        <v>319885740</v>
      </c>
    </row>
    <row r="23" spans="1:16" ht="25.5" x14ac:dyDescent="0.2">
      <c r="A23" s="31" t="s">
        <v>17</v>
      </c>
      <c r="B23" s="73" t="s">
        <v>115</v>
      </c>
      <c r="C23" s="73"/>
      <c r="D23" s="32">
        <v>0</v>
      </c>
      <c r="E23" s="33">
        <v>0</v>
      </c>
      <c r="F23" s="34">
        <f t="shared" si="19"/>
        <v>0</v>
      </c>
      <c r="G23" s="33">
        <v>0</v>
      </c>
      <c r="H23" s="34">
        <f t="shared" si="20"/>
        <v>0</v>
      </c>
      <c r="I23" s="33">
        <v>52770</v>
      </c>
      <c r="J23" s="34">
        <f t="shared" si="21"/>
        <v>52770</v>
      </c>
      <c r="K23" s="33">
        <v>0</v>
      </c>
      <c r="L23" s="34">
        <f t="shared" si="22"/>
        <v>52770</v>
      </c>
      <c r="M23" s="33">
        <v>0</v>
      </c>
      <c r="N23" s="34">
        <f t="shared" si="23"/>
        <v>52770</v>
      </c>
      <c r="O23" s="33">
        <v>0</v>
      </c>
      <c r="P23" s="34">
        <f t="shared" si="23"/>
        <v>52770</v>
      </c>
    </row>
    <row r="24" spans="1:16" ht="15" customHeight="1" x14ac:dyDescent="0.2">
      <c r="A24" s="31" t="s">
        <v>34</v>
      </c>
      <c r="B24" s="73" t="s">
        <v>114</v>
      </c>
      <c r="C24" s="73"/>
      <c r="D24" s="32">
        <v>800000</v>
      </c>
      <c r="E24" s="33">
        <v>0</v>
      </c>
      <c r="F24" s="34">
        <f t="shared" si="19"/>
        <v>800000</v>
      </c>
      <c r="G24" s="33">
        <v>0</v>
      </c>
      <c r="H24" s="34">
        <f t="shared" si="20"/>
        <v>800000</v>
      </c>
      <c r="I24" s="33">
        <v>-52770</v>
      </c>
      <c r="J24" s="34">
        <f t="shared" si="21"/>
        <v>747230</v>
      </c>
      <c r="K24" s="33">
        <v>0</v>
      </c>
      <c r="L24" s="34">
        <f t="shared" si="22"/>
        <v>747230</v>
      </c>
      <c r="M24" s="33">
        <v>0</v>
      </c>
      <c r="N24" s="34">
        <f t="shared" si="23"/>
        <v>747230</v>
      </c>
      <c r="O24" s="33">
        <v>0</v>
      </c>
      <c r="P24" s="34">
        <f t="shared" si="23"/>
        <v>747230</v>
      </c>
    </row>
    <row r="25" spans="1:16" s="40" customFormat="1" x14ac:dyDescent="0.2">
      <c r="A25" s="28" t="s">
        <v>109</v>
      </c>
      <c r="B25" s="80" t="s">
        <v>110</v>
      </c>
      <c r="C25" s="80"/>
      <c r="D25" s="29">
        <v>1163000</v>
      </c>
      <c r="E25" s="42">
        <v>0</v>
      </c>
      <c r="F25" s="30">
        <f t="shared" si="19"/>
        <v>1163000</v>
      </c>
      <c r="G25" s="42">
        <v>0</v>
      </c>
      <c r="H25" s="30">
        <f t="shared" si="20"/>
        <v>1163000</v>
      </c>
      <c r="I25" s="42">
        <v>0</v>
      </c>
      <c r="J25" s="30">
        <f t="shared" si="21"/>
        <v>1163000</v>
      </c>
      <c r="K25" s="42">
        <v>0</v>
      </c>
      <c r="L25" s="30">
        <f t="shared" si="22"/>
        <v>1163000</v>
      </c>
      <c r="M25" s="42">
        <v>-447300</v>
      </c>
      <c r="N25" s="30">
        <f t="shared" si="23"/>
        <v>715700</v>
      </c>
      <c r="O25" s="42">
        <v>0</v>
      </c>
      <c r="P25" s="30">
        <f t="shared" si="23"/>
        <v>715700</v>
      </c>
    </row>
    <row r="26" spans="1:16" s="40" customFormat="1" x14ac:dyDescent="0.2">
      <c r="A26" s="39" t="s">
        <v>111</v>
      </c>
      <c r="B26" s="77" t="s">
        <v>112</v>
      </c>
      <c r="C26" s="77"/>
      <c r="D26" s="29">
        <v>1017500</v>
      </c>
      <c r="E26" s="42">
        <v>0</v>
      </c>
      <c r="F26" s="30">
        <f t="shared" si="19"/>
        <v>1017500</v>
      </c>
      <c r="G26" s="42">
        <v>0</v>
      </c>
      <c r="H26" s="30">
        <f t="shared" si="20"/>
        <v>1017500</v>
      </c>
      <c r="I26" s="42">
        <v>0</v>
      </c>
      <c r="J26" s="30">
        <f t="shared" si="21"/>
        <v>1017500</v>
      </c>
      <c r="K26" s="42">
        <v>876000</v>
      </c>
      <c r="L26" s="30">
        <f t="shared" si="22"/>
        <v>1893500</v>
      </c>
      <c r="M26" s="42">
        <v>0</v>
      </c>
      <c r="N26" s="30">
        <f t="shared" si="23"/>
        <v>1893500</v>
      </c>
      <c r="O26" s="42">
        <v>0</v>
      </c>
      <c r="P26" s="30">
        <f t="shared" si="23"/>
        <v>1893500</v>
      </c>
    </row>
    <row r="27" spans="1:16" s="40" customFormat="1" ht="29.45" customHeight="1" x14ac:dyDescent="0.2">
      <c r="A27" s="39" t="s">
        <v>116</v>
      </c>
      <c r="B27" s="77" t="s">
        <v>154</v>
      </c>
      <c r="C27" s="77"/>
      <c r="D27" s="29">
        <f>D28+D29+D30</f>
        <v>38187400</v>
      </c>
      <c r="E27" s="29">
        <f t="shared" ref="E27:N27" si="24">E28+E29+E30</f>
        <v>0</v>
      </c>
      <c r="F27" s="29">
        <f t="shared" si="24"/>
        <v>38187400</v>
      </c>
      <c r="G27" s="29">
        <f t="shared" si="24"/>
        <v>5871800</v>
      </c>
      <c r="H27" s="29">
        <f t="shared" si="24"/>
        <v>44059200</v>
      </c>
      <c r="I27" s="29">
        <f t="shared" si="24"/>
        <v>0</v>
      </c>
      <c r="J27" s="29">
        <f t="shared" si="24"/>
        <v>44059200</v>
      </c>
      <c r="K27" s="29">
        <f t="shared" si="24"/>
        <v>15390100</v>
      </c>
      <c r="L27" s="29">
        <f t="shared" si="24"/>
        <v>59449300</v>
      </c>
      <c r="M27" s="29">
        <f t="shared" si="24"/>
        <v>2231800</v>
      </c>
      <c r="N27" s="29">
        <f t="shared" si="24"/>
        <v>61681100</v>
      </c>
      <c r="O27" s="29">
        <f t="shared" ref="O27:P27" si="25">O28+O29+O30</f>
        <v>0</v>
      </c>
      <c r="P27" s="29">
        <f t="shared" si="25"/>
        <v>61681100</v>
      </c>
    </row>
    <row r="28" spans="1:16" ht="15" customHeight="1" x14ac:dyDescent="0.2">
      <c r="A28" s="31" t="s">
        <v>18</v>
      </c>
      <c r="B28" s="73" t="s">
        <v>118</v>
      </c>
      <c r="C28" s="73"/>
      <c r="D28" s="32">
        <v>26093400</v>
      </c>
      <c r="E28" s="33">
        <v>0</v>
      </c>
      <c r="F28" s="34">
        <f>D28+E28</f>
        <v>26093400</v>
      </c>
      <c r="G28" s="33">
        <v>5871800</v>
      </c>
      <c r="H28" s="34">
        <f>F28+G28</f>
        <v>31965200</v>
      </c>
      <c r="I28" s="33">
        <v>0</v>
      </c>
      <c r="J28" s="34">
        <f>H28+I28</f>
        <v>31965200</v>
      </c>
      <c r="K28" s="33">
        <v>6000000</v>
      </c>
      <c r="L28" s="34">
        <f>J28+K28</f>
        <v>37965200</v>
      </c>
      <c r="M28" s="33">
        <v>1034800</v>
      </c>
      <c r="N28" s="34">
        <f>L28+M28</f>
        <v>39000000</v>
      </c>
      <c r="O28" s="33">
        <v>0</v>
      </c>
      <c r="P28" s="34">
        <f>N28+O28</f>
        <v>39000000</v>
      </c>
    </row>
    <row r="29" spans="1:16" ht="25.5" x14ac:dyDescent="0.2">
      <c r="A29" s="31" t="s">
        <v>35</v>
      </c>
      <c r="B29" s="73" t="s">
        <v>119</v>
      </c>
      <c r="C29" s="73"/>
      <c r="D29" s="32">
        <v>7094000</v>
      </c>
      <c r="E29" s="33">
        <v>0</v>
      </c>
      <c r="F29" s="34">
        <f t="shared" ref="F29:F30" si="26">D29+E29</f>
        <v>7094000</v>
      </c>
      <c r="G29" s="33">
        <v>0</v>
      </c>
      <c r="H29" s="34">
        <f t="shared" ref="H29:H30" si="27">F29+G29</f>
        <v>7094000</v>
      </c>
      <c r="I29" s="33">
        <v>0</v>
      </c>
      <c r="J29" s="34">
        <f t="shared" ref="J29:J30" si="28">H29+I29</f>
        <v>7094000</v>
      </c>
      <c r="K29" s="33">
        <v>6679100</v>
      </c>
      <c r="L29" s="34">
        <f t="shared" ref="L29:L30" si="29">J29+K29</f>
        <v>13773100</v>
      </c>
      <c r="M29" s="33">
        <v>108000</v>
      </c>
      <c r="N29" s="34">
        <f t="shared" ref="N29:P30" si="30">L29+M29</f>
        <v>13881100</v>
      </c>
      <c r="O29" s="33">
        <v>0</v>
      </c>
      <c r="P29" s="34">
        <f t="shared" si="30"/>
        <v>13881100</v>
      </c>
    </row>
    <row r="30" spans="1:16" ht="25.5" x14ac:dyDescent="0.2">
      <c r="A30" s="31" t="s">
        <v>36</v>
      </c>
      <c r="B30" s="73" t="s">
        <v>173</v>
      </c>
      <c r="C30" s="73"/>
      <c r="D30" s="32">
        <v>5000000</v>
      </c>
      <c r="E30" s="33">
        <v>0</v>
      </c>
      <c r="F30" s="34">
        <f t="shared" si="26"/>
        <v>5000000</v>
      </c>
      <c r="G30" s="33">
        <v>0</v>
      </c>
      <c r="H30" s="34">
        <f t="shared" si="27"/>
        <v>5000000</v>
      </c>
      <c r="I30" s="33">
        <v>0</v>
      </c>
      <c r="J30" s="34">
        <f t="shared" si="28"/>
        <v>5000000</v>
      </c>
      <c r="K30" s="33">
        <v>2711000</v>
      </c>
      <c r="L30" s="34">
        <f t="shared" si="29"/>
        <v>7711000</v>
      </c>
      <c r="M30" s="33">
        <v>1089000</v>
      </c>
      <c r="N30" s="34">
        <f t="shared" si="30"/>
        <v>8800000</v>
      </c>
      <c r="O30" s="33">
        <v>0</v>
      </c>
      <c r="P30" s="34">
        <f t="shared" si="30"/>
        <v>8800000</v>
      </c>
    </row>
    <row r="31" spans="1:16" s="40" customFormat="1" x14ac:dyDescent="0.2">
      <c r="A31" s="39" t="s">
        <v>117</v>
      </c>
      <c r="B31" s="77" t="s">
        <v>155</v>
      </c>
      <c r="C31" s="77"/>
      <c r="D31" s="30">
        <f>D32+D33+D34+D35+D37+D38+D39+D40+D42+D43</f>
        <v>3263600</v>
      </c>
      <c r="E31" s="30">
        <f t="shared" ref="E31:K31" si="31">E32+E33+E34+E35+E37+E38+E39+E40+E42+E43</f>
        <v>0</v>
      </c>
      <c r="F31" s="30">
        <f t="shared" si="31"/>
        <v>3263600</v>
      </c>
      <c r="G31" s="30">
        <f t="shared" si="31"/>
        <v>0</v>
      </c>
      <c r="H31" s="30">
        <f t="shared" si="31"/>
        <v>3263600</v>
      </c>
      <c r="I31" s="30">
        <f t="shared" si="31"/>
        <v>91610</v>
      </c>
      <c r="J31" s="30">
        <f>J32+J33+J34+J35+J37+J38+J39+J40+J42+J43+J36+J41</f>
        <v>3470910</v>
      </c>
      <c r="K31" s="30">
        <f t="shared" si="31"/>
        <v>15150</v>
      </c>
      <c r="L31" s="30">
        <f>L32+L33+L34+L35+L37+L38+L39+L40+L42+L43+L36+L41</f>
        <v>29538960</v>
      </c>
      <c r="M31" s="30">
        <f t="shared" ref="M31:N31" si="32">M32+M33+M34+M35+M37+M38+M39+M40+M42+M43+M36+M41</f>
        <v>15869750</v>
      </c>
      <c r="N31" s="30">
        <f t="shared" si="32"/>
        <v>45408710</v>
      </c>
      <c r="O31" s="30">
        <f t="shared" ref="O31:P31" si="33">O32+O33+O34+O35+O37+O38+O39+O40+O42+O43+O36+O41</f>
        <v>0</v>
      </c>
      <c r="P31" s="30">
        <f t="shared" si="33"/>
        <v>45408710</v>
      </c>
    </row>
    <row r="32" spans="1:16" ht="25.5" x14ac:dyDescent="0.2">
      <c r="A32" s="31" t="s">
        <v>19</v>
      </c>
      <c r="B32" s="73" t="s">
        <v>120</v>
      </c>
      <c r="C32" s="73"/>
      <c r="D32" s="32">
        <v>20000</v>
      </c>
      <c r="E32" s="33">
        <v>0</v>
      </c>
      <c r="F32" s="34">
        <f>D32+E32</f>
        <v>20000</v>
      </c>
      <c r="G32" s="33">
        <v>0</v>
      </c>
      <c r="H32" s="34">
        <f>F32+G32</f>
        <v>20000</v>
      </c>
      <c r="I32" s="33">
        <v>-4000</v>
      </c>
      <c r="J32" s="34">
        <f>H32+I32</f>
        <v>16000</v>
      </c>
      <c r="K32" s="33">
        <v>0</v>
      </c>
      <c r="L32" s="34">
        <f>J32+K32</f>
        <v>16000</v>
      </c>
      <c r="M32" s="33">
        <v>0</v>
      </c>
      <c r="N32" s="34">
        <f>L32+M32</f>
        <v>16000</v>
      </c>
      <c r="O32" s="33">
        <v>0</v>
      </c>
      <c r="P32" s="34">
        <f>N32+O32</f>
        <v>16000</v>
      </c>
    </row>
    <row r="33" spans="1:16" ht="51" x14ac:dyDescent="0.2">
      <c r="A33" s="31" t="s">
        <v>20</v>
      </c>
      <c r="B33" s="73" t="s">
        <v>121</v>
      </c>
      <c r="C33" s="73"/>
      <c r="D33" s="32">
        <v>0</v>
      </c>
      <c r="E33" s="33">
        <v>0</v>
      </c>
      <c r="F33" s="34">
        <f t="shared" ref="F33:F43" si="34">D33+E33</f>
        <v>0</v>
      </c>
      <c r="G33" s="33">
        <v>0</v>
      </c>
      <c r="H33" s="34">
        <f>F33+G33</f>
        <v>0</v>
      </c>
      <c r="I33" s="33">
        <v>4000</v>
      </c>
      <c r="J33" s="34">
        <f t="shared" ref="J33:J43" si="35">H33+I33</f>
        <v>4000</v>
      </c>
      <c r="K33" s="33">
        <v>0</v>
      </c>
      <c r="L33" s="34">
        <f t="shared" ref="L33:L43" si="36">J33+K33</f>
        <v>4000</v>
      </c>
      <c r="M33" s="33">
        <v>0</v>
      </c>
      <c r="N33" s="34">
        <f t="shared" ref="N33:P43" si="37">L33+M33</f>
        <v>4000</v>
      </c>
      <c r="O33" s="33">
        <v>0</v>
      </c>
      <c r="P33" s="34">
        <f t="shared" si="37"/>
        <v>4000</v>
      </c>
    </row>
    <row r="34" spans="1:16" ht="51" x14ac:dyDescent="0.2">
      <c r="A34" s="31" t="s">
        <v>21</v>
      </c>
      <c r="B34" s="73" t="s">
        <v>122</v>
      </c>
      <c r="C34" s="73"/>
      <c r="D34" s="32">
        <v>230000</v>
      </c>
      <c r="E34" s="33">
        <v>0</v>
      </c>
      <c r="F34" s="34">
        <f t="shared" si="34"/>
        <v>230000</v>
      </c>
      <c r="G34" s="33">
        <v>0</v>
      </c>
      <c r="H34" s="34">
        <f t="shared" ref="H34:H43" si="38">F34+G34</f>
        <v>230000</v>
      </c>
      <c r="I34" s="33">
        <v>0</v>
      </c>
      <c r="J34" s="34">
        <f t="shared" si="35"/>
        <v>230000</v>
      </c>
      <c r="K34" s="33">
        <v>0</v>
      </c>
      <c r="L34" s="34">
        <f t="shared" si="36"/>
        <v>230000</v>
      </c>
      <c r="M34" s="33">
        <v>-115000</v>
      </c>
      <c r="N34" s="34">
        <f t="shared" si="37"/>
        <v>115000</v>
      </c>
      <c r="O34" s="33">
        <v>0</v>
      </c>
      <c r="P34" s="34">
        <f t="shared" si="37"/>
        <v>115000</v>
      </c>
    </row>
    <row r="35" spans="1:16" ht="51" x14ac:dyDescent="0.2">
      <c r="A35" s="43" t="s">
        <v>22</v>
      </c>
      <c r="B35" s="73" t="s">
        <v>123</v>
      </c>
      <c r="C35" s="73"/>
      <c r="D35" s="32">
        <v>10000</v>
      </c>
      <c r="E35" s="33">
        <v>0</v>
      </c>
      <c r="F35" s="34">
        <f t="shared" si="34"/>
        <v>10000</v>
      </c>
      <c r="G35" s="33">
        <v>0</v>
      </c>
      <c r="H35" s="34">
        <f t="shared" si="38"/>
        <v>10000</v>
      </c>
      <c r="I35" s="33">
        <v>0</v>
      </c>
      <c r="J35" s="34">
        <f t="shared" si="35"/>
        <v>10000</v>
      </c>
      <c r="K35" s="33">
        <v>0</v>
      </c>
      <c r="L35" s="34">
        <f t="shared" si="36"/>
        <v>10000</v>
      </c>
      <c r="M35" s="33">
        <v>0</v>
      </c>
      <c r="N35" s="34">
        <f t="shared" si="37"/>
        <v>10000</v>
      </c>
      <c r="O35" s="33">
        <v>0</v>
      </c>
      <c r="P35" s="34">
        <f t="shared" si="37"/>
        <v>10000</v>
      </c>
    </row>
    <row r="36" spans="1:16" ht="25.5" x14ac:dyDescent="0.2">
      <c r="A36" s="43" t="s">
        <v>161</v>
      </c>
      <c r="B36" s="73" t="s">
        <v>164</v>
      </c>
      <c r="C36" s="73"/>
      <c r="D36" s="32">
        <v>0</v>
      </c>
      <c r="E36" s="33">
        <v>0</v>
      </c>
      <c r="F36" s="34">
        <v>0</v>
      </c>
      <c r="G36" s="33">
        <v>0</v>
      </c>
      <c r="H36" s="34">
        <v>0</v>
      </c>
      <c r="I36" s="33">
        <v>28600</v>
      </c>
      <c r="J36" s="34">
        <f t="shared" si="35"/>
        <v>28600</v>
      </c>
      <c r="K36" s="33">
        <v>0</v>
      </c>
      <c r="L36" s="34">
        <f t="shared" si="36"/>
        <v>28600</v>
      </c>
      <c r="M36" s="33">
        <v>0</v>
      </c>
      <c r="N36" s="34">
        <f t="shared" si="37"/>
        <v>28600</v>
      </c>
      <c r="O36" s="33">
        <v>0</v>
      </c>
      <c r="P36" s="34">
        <f t="shared" si="37"/>
        <v>28600</v>
      </c>
    </row>
    <row r="37" spans="1:16" ht="102" x14ac:dyDescent="0.2">
      <c r="A37" s="31" t="s">
        <v>23</v>
      </c>
      <c r="B37" s="73" t="s">
        <v>124</v>
      </c>
      <c r="C37" s="73"/>
      <c r="D37" s="32">
        <v>200000</v>
      </c>
      <c r="E37" s="33">
        <v>0</v>
      </c>
      <c r="F37" s="34">
        <f t="shared" si="34"/>
        <v>200000</v>
      </c>
      <c r="G37" s="33">
        <v>0</v>
      </c>
      <c r="H37" s="34">
        <f t="shared" si="38"/>
        <v>200000</v>
      </c>
      <c r="I37" s="33">
        <v>0</v>
      </c>
      <c r="J37" s="34">
        <f t="shared" si="35"/>
        <v>200000</v>
      </c>
      <c r="K37" s="33">
        <v>-21500</v>
      </c>
      <c r="L37" s="34">
        <f t="shared" si="36"/>
        <v>178500</v>
      </c>
      <c r="M37" s="33">
        <v>-48500</v>
      </c>
      <c r="N37" s="34">
        <f t="shared" si="37"/>
        <v>130000</v>
      </c>
      <c r="O37" s="33">
        <v>0</v>
      </c>
      <c r="P37" s="34">
        <f t="shared" si="37"/>
        <v>130000</v>
      </c>
    </row>
    <row r="38" spans="1:16" ht="51" x14ac:dyDescent="0.2">
      <c r="A38" s="31" t="s">
        <v>24</v>
      </c>
      <c r="B38" s="73" t="s">
        <v>125</v>
      </c>
      <c r="C38" s="73"/>
      <c r="D38" s="32">
        <v>800000</v>
      </c>
      <c r="E38" s="33">
        <v>0</v>
      </c>
      <c r="F38" s="34">
        <f t="shared" si="34"/>
        <v>800000</v>
      </c>
      <c r="G38" s="33">
        <v>0</v>
      </c>
      <c r="H38" s="34">
        <f t="shared" si="38"/>
        <v>800000</v>
      </c>
      <c r="I38" s="33">
        <v>-21500</v>
      </c>
      <c r="J38" s="34">
        <f t="shared" si="35"/>
        <v>778500</v>
      </c>
      <c r="K38" s="33">
        <v>21500</v>
      </c>
      <c r="L38" s="34">
        <f t="shared" si="36"/>
        <v>800000</v>
      </c>
      <c r="M38" s="33">
        <f>48500+500</f>
        <v>49000</v>
      </c>
      <c r="N38" s="34">
        <f t="shared" si="37"/>
        <v>849000</v>
      </c>
      <c r="O38" s="33">
        <v>0</v>
      </c>
      <c r="P38" s="34">
        <f t="shared" si="37"/>
        <v>849000</v>
      </c>
    </row>
    <row r="39" spans="1:16" ht="25.5" x14ac:dyDescent="0.2">
      <c r="A39" s="31" t="s">
        <v>25</v>
      </c>
      <c r="B39" s="73" t="s">
        <v>126</v>
      </c>
      <c r="C39" s="73"/>
      <c r="D39" s="32">
        <v>175000</v>
      </c>
      <c r="E39" s="33">
        <v>0</v>
      </c>
      <c r="F39" s="34">
        <f t="shared" si="34"/>
        <v>175000</v>
      </c>
      <c r="G39" s="33">
        <v>0</v>
      </c>
      <c r="H39" s="34">
        <f t="shared" si="38"/>
        <v>175000</v>
      </c>
      <c r="I39" s="33">
        <v>41500</v>
      </c>
      <c r="J39" s="34">
        <f t="shared" si="35"/>
        <v>216500</v>
      </c>
      <c r="K39" s="33">
        <v>0</v>
      </c>
      <c r="L39" s="34">
        <f t="shared" si="36"/>
        <v>216500</v>
      </c>
      <c r="M39" s="33">
        <v>2000</v>
      </c>
      <c r="N39" s="34">
        <f t="shared" si="37"/>
        <v>218500</v>
      </c>
      <c r="O39" s="33">
        <v>0</v>
      </c>
      <c r="P39" s="34">
        <f t="shared" si="37"/>
        <v>218500</v>
      </c>
    </row>
    <row r="40" spans="1:16" ht="25.5" x14ac:dyDescent="0.2">
      <c r="A40" s="31" t="s">
        <v>37</v>
      </c>
      <c r="B40" s="73" t="s">
        <v>127</v>
      </c>
      <c r="C40" s="73"/>
      <c r="D40" s="32">
        <v>0</v>
      </c>
      <c r="E40" s="33">
        <v>0</v>
      </c>
      <c r="F40" s="34">
        <f t="shared" si="34"/>
        <v>0</v>
      </c>
      <c r="G40" s="33">
        <v>0</v>
      </c>
      <c r="H40" s="34">
        <f t="shared" si="38"/>
        <v>0</v>
      </c>
      <c r="I40" s="33">
        <v>70610</v>
      </c>
      <c r="J40" s="34">
        <f t="shared" si="35"/>
        <v>70610</v>
      </c>
      <c r="K40" s="33">
        <v>0</v>
      </c>
      <c r="L40" s="34">
        <f t="shared" si="36"/>
        <v>70610</v>
      </c>
      <c r="M40" s="33">
        <v>0</v>
      </c>
      <c r="N40" s="34">
        <f t="shared" si="37"/>
        <v>70610</v>
      </c>
      <c r="O40" s="33">
        <v>0</v>
      </c>
      <c r="P40" s="34">
        <f t="shared" si="37"/>
        <v>70610</v>
      </c>
    </row>
    <row r="41" spans="1:16" ht="25.5" x14ac:dyDescent="0.2">
      <c r="A41" s="31" t="s">
        <v>163</v>
      </c>
      <c r="B41" s="73" t="s">
        <v>162</v>
      </c>
      <c r="C41" s="73"/>
      <c r="D41" s="32">
        <v>0</v>
      </c>
      <c r="E41" s="33">
        <v>0</v>
      </c>
      <c r="F41" s="34">
        <f t="shared" si="34"/>
        <v>0</v>
      </c>
      <c r="G41" s="33">
        <v>0</v>
      </c>
      <c r="H41" s="34">
        <f t="shared" si="38"/>
        <v>0</v>
      </c>
      <c r="I41" s="33">
        <v>87100</v>
      </c>
      <c r="J41" s="34">
        <f t="shared" si="35"/>
        <v>87100</v>
      </c>
      <c r="K41" s="33">
        <v>26052900</v>
      </c>
      <c r="L41" s="34">
        <f t="shared" si="36"/>
        <v>26140000</v>
      </c>
      <c r="M41" s="33">
        <v>15810000</v>
      </c>
      <c r="N41" s="34">
        <f t="shared" si="37"/>
        <v>41950000</v>
      </c>
      <c r="O41" s="33">
        <v>0</v>
      </c>
      <c r="P41" s="34">
        <f t="shared" si="37"/>
        <v>41950000</v>
      </c>
    </row>
    <row r="42" spans="1:16" ht="63.75" x14ac:dyDescent="0.2">
      <c r="A42" s="31" t="s">
        <v>26</v>
      </c>
      <c r="B42" s="73" t="s">
        <v>128</v>
      </c>
      <c r="C42" s="73"/>
      <c r="D42" s="32">
        <v>450000</v>
      </c>
      <c r="E42" s="33">
        <v>0</v>
      </c>
      <c r="F42" s="34">
        <f t="shared" si="34"/>
        <v>450000</v>
      </c>
      <c r="G42" s="33">
        <v>0</v>
      </c>
      <c r="H42" s="34">
        <f t="shared" si="38"/>
        <v>450000</v>
      </c>
      <c r="I42" s="33">
        <v>1000</v>
      </c>
      <c r="J42" s="34">
        <f t="shared" si="35"/>
        <v>451000</v>
      </c>
      <c r="K42" s="33">
        <v>44150</v>
      </c>
      <c r="L42" s="34">
        <f t="shared" si="36"/>
        <v>495150</v>
      </c>
      <c r="M42" s="33">
        <v>66850</v>
      </c>
      <c r="N42" s="34">
        <f t="shared" si="37"/>
        <v>562000</v>
      </c>
      <c r="O42" s="33">
        <v>0</v>
      </c>
      <c r="P42" s="34">
        <f t="shared" si="37"/>
        <v>562000</v>
      </c>
    </row>
    <row r="43" spans="1:16" ht="38.25" x14ac:dyDescent="0.2">
      <c r="A43" s="31" t="s">
        <v>27</v>
      </c>
      <c r="B43" s="73" t="s">
        <v>129</v>
      </c>
      <c r="C43" s="73"/>
      <c r="D43" s="32">
        <v>1378600</v>
      </c>
      <c r="E43" s="33">
        <v>0</v>
      </c>
      <c r="F43" s="34">
        <f t="shared" si="34"/>
        <v>1378600</v>
      </c>
      <c r="G43" s="33">
        <v>0</v>
      </c>
      <c r="H43" s="34">
        <f t="shared" si="38"/>
        <v>1378600</v>
      </c>
      <c r="I43" s="33">
        <v>0</v>
      </c>
      <c r="J43" s="34">
        <f t="shared" si="35"/>
        <v>1378600</v>
      </c>
      <c r="K43" s="33">
        <v>-29000</v>
      </c>
      <c r="L43" s="34">
        <f t="shared" si="36"/>
        <v>1349600</v>
      </c>
      <c r="M43" s="33">
        <v>105400</v>
      </c>
      <c r="N43" s="34">
        <f t="shared" si="37"/>
        <v>1455000</v>
      </c>
      <c r="O43" s="33">
        <v>0</v>
      </c>
      <c r="P43" s="34">
        <f t="shared" si="37"/>
        <v>1455000</v>
      </c>
    </row>
    <row r="44" spans="1:16" s="40" customFormat="1" x14ac:dyDescent="0.2">
      <c r="A44" s="39" t="s">
        <v>10</v>
      </c>
      <c r="B44" s="77" t="s">
        <v>156</v>
      </c>
      <c r="C44" s="77"/>
      <c r="D44" s="29">
        <f>D45+D46</f>
        <v>3400000</v>
      </c>
      <c r="E44" s="29">
        <f t="shared" ref="E44:N44" si="39">E45+E46</f>
        <v>0</v>
      </c>
      <c r="F44" s="29">
        <f t="shared" si="39"/>
        <v>3400000</v>
      </c>
      <c r="G44" s="29">
        <f t="shared" si="39"/>
        <v>0</v>
      </c>
      <c r="H44" s="29">
        <f t="shared" si="39"/>
        <v>3400000</v>
      </c>
      <c r="I44" s="29">
        <f t="shared" si="39"/>
        <v>-718860</v>
      </c>
      <c r="J44" s="29">
        <f t="shared" si="39"/>
        <v>2681140</v>
      </c>
      <c r="K44" s="29">
        <f t="shared" si="39"/>
        <v>0</v>
      </c>
      <c r="L44" s="29">
        <f t="shared" si="39"/>
        <v>2681140</v>
      </c>
      <c r="M44" s="29">
        <f t="shared" si="39"/>
        <v>-2471140</v>
      </c>
      <c r="N44" s="29">
        <f t="shared" si="39"/>
        <v>210000</v>
      </c>
      <c r="O44" s="29">
        <f t="shared" ref="O44:P44" si="40">O45+O46</f>
        <v>0</v>
      </c>
      <c r="P44" s="29">
        <f t="shared" si="40"/>
        <v>210000</v>
      </c>
    </row>
    <row r="45" spans="1:16" x14ac:dyDescent="0.2">
      <c r="A45" s="31" t="s">
        <v>28</v>
      </c>
      <c r="B45" s="73" t="s">
        <v>130</v>
      </c>
      <c r="C45" s="73"/>
      <c r="D45" s="32">
        <v>0</v>
      </c>
      <c r="E45" s="33">
        <v>0</v>
      </c>
      <c r="F45" s="34">
        <f>D45+E45</f>
        <v>0</v>
      </c>
      <c r="G45" s="33">
        <v>0</v>
      </c>
      <c r="H45" s="34">
        <f>F45+G45</f>
        <v>0</v>
      </c>
      <c r="I45" s="33">
        <v>0</v>
      </c>
      <c r="J45" s="34">
        <f>H45+I45</f>
        <v>0</v>
      </c>
      <c r="K45" s="33">
        <v>0</v>
      </c>
      <c r="L45" s="34">
        <f>J45+K45</f>
        <v>0</v>
      </c>
      <c r="M45" s="33">
        <v>0</v>
      </c>
      <c r="N45" s="34">
        <f>L45+M45</f>
        <v>0</v>
      </c>
      <c r="O45" s="33">
        <v>0</v>
      </c>
      <c r="P45" s="34">
        <f>N45+O45</f>
        <v>0</v>
      </c>
    </row>
    <row r="46" spans="1:16" x14ac:dyDescent="0.2">
      <c r="A46" s="31" t="s">
        <v>10</v>
      </c>
      <c r="B46" s="73" t="s">
        <v>131</v>
      </c>
      <c r="C46" s="73"/>
      <c r="D46" s="32">
        <v>3400000</v>
      </c>
      <c r="E46" s="33">
        <v>0</v>
      </c>
      <c r="F46" s="34">
        <f>D46+E46</f>
        <v>3400000</v>
      </c>
      <c r="G46" s="33">
        <v>0</v>
      </c>
      <c r="H46" s="34">
        <f>F46+G46</f>
        <v>3400000</v>
      </c>
      <c r="I46" s="33">
        <v>-718860</v>
      </c>
      <c r="J46" s="34">
        <f>H46+I46</f>
        <v>2681140</v>
      </c>
      <c r="K46" s="33">
        <v>0</v>
      </c>
      <c r="L46" s="34">
        <f>J46+K46</f>
        <v>2681140</v>
      </c>
      <c r="M46" s="33">
        <v>-2471140</v>
      </c>
      <c r="N46" s="34">
        <f>L46+M46</f>
        <v>210000</v>
      </c>
      <c r="O46" s="33">
        <v>0</v>
      </c>
      <c r="P46" s="34">
        <f>N46+O46</f>
        <v>210000</v>
      </c>
    </row>
    <row r="47" spans="1:16" x14ac:dyDescent="0.2">
      <c r="A47" s="39" t="s">
        <v>29</v>
      </c>
      <c r="B47" s="77" t="s">
        <v>108</v>
      </c>
      <c r="C47" s="77"/>
      <c r="D47" s="29">
        <f>D48+D49+D50+D51</f>
        <v>1758248500</v>
      </c>
      <c r="E47" s="29">
        <f t="shared" ref="E47:N47" si="41">E48+E49+E50+E51</f>
        <v>-16402400</v>
      </c>
      <c r="F47" s="29">
        <f t="shared" si="41"/>
        <v>1741846100</v>
      </c>
      <c r="G47" s="29">
        <f t="shared" si="41"/>
        <v>46124818</v>
      </c>
      <c r="H47" s="29">
        <f t="shared" si="41"/>
        <v>1787970918</v>
      </c>
      <c r="I47" s="29">
        <f t="shared" si="41"/>
        <v>218719784.25999999</v>
      </c>
      <c r="J47" s="29">
        <f t="shared" si="41"/>
        <v>2006690702.26</v>
      </c>
      <c r="K47" s="29">
        <f t="shared" si="41"/>
        <v>2125989022</v>
      </c>
      <c r="L47" s="29">
        <f t="shared" si="41"/>
        <v>4132679724.2600002</v>
      </c>
      <c r="M47" s="29">
        <f t="shared" si="41"/>
        <v>-267907590</v>
      </c>
      <c r="N47" s="29">
        <f t="shared" si="41"/>
        <v>3864772134.2600002</v>
      </c>
      <c r="O47" s="29">
        <f t="shared" ref="O47:P47" si="42">O48+O49+O50+O51</f>
        <v>-11006760.780000001</v>
      </c>
      <c r="P47" s="29">
        <f t="shared" si="42"/>
        <v>3853765373.4800005</v>
      </c>
    </row>
    <row r="48" spans="1:16" ht="25.5" x14ac:dyDescent="0.2">
      <c r="A48" s="31" t="s">
        <v>30</v>
      </c>
      <c r="B48" s="73" t="s">
        <v>101</v>
      </c>
      <c r="C48" s="73"/>
      <c r="D48" s="32">
        <v>285771700</v>
      </c>
      <c r="E48" s="33">
        <v>-21132100</v>
      </c>
      <c r="F48" s="34">
        <f>D48+E48</f>
        <v>264639600</v>
      </c>
      <c r="G48" s="33">
        <v>0</v>
      </c>
      <c r="H48" s="34">
        <f>F48+G48</f>
        <v>264639600</v>
      </c>
      <c r="I48" s="33">
        <v>0</v>
      </c>
      <c r="J48" s="34">
        <f>I48+H48</f>
        <v>264639600</v>
      </c>
      <c r="K48" s="33">
        <f>73135100+12848400</f>
        <v>85983500</v>
      </c>
      <c r="L48" s="34">
        <f>J48+K48</f>
        <v>350623100</v>
      </c>
      <c r="M48" s="33">
        <v>0</v>
      </c>
      <c r="N48" s="34">
        <f>L48+M48</f>
        <v>350623100</v>
      </c>
      <c r="O48" s="33">
        <v>0</v>
      </c>
      <c r="P48" s="34">
        <f>N48+O48</f>
        <v>350623100</v>
      </c>
    </row>
    <row r="49" spans="1:16" ht="25.5" x14ac:dyDescent="0.2">
      <c r="A49" s="31" t="s">
        <v>31</v>
      </c>
      <c r="B49" s="73" t="s">
        <v>100</v>
      </c>
      <c r="C49" s="73"/>
      <c r="D49" s="32">
        <v>221015800</v>
      </c>
      <c r="E49" s="33">
        <v>848300</v>
      </c>
      <c r="F49" s="34">
        <f t="shared" ref="F49:F54" si="43">D49+E49</f>
        <v>221864100</v>
      </c>
      <c r="G49" s="33">
        <v>-882382</v>
      </c>
      <c r="H49" s="34">
        <f t="shared" ref="H49:H54" si="44">F49+G49</f>
        <v>220981718</v>
      </c>
      <c r="I49" s="33">
        <v>216472700.25999999</v>
      </c>
      <c r="J49" s="34">
        <f t="shared" ref="J49:J51" si="45">I49+H49</f>
        <v>437454418.25999999</v>
      </c>
      <c r="K49" s="33">
        <v>2038270800</v>
      </c>
      <c r="L49" s="34">
        <f t="shared" ref="L49:L54" si="46">J49+K49</f>
        <v>2475725218.2600002</v>
      </c>
      <c r="M49" s="33">
        <v>-215026800</v>
      </c>
      <c r="N49" s="34">
        <f t="shared" ref="N49:P54" si="47">L49+M49</f>
        <v>2260698418.2600002</v>
      </c>
      <c r="O49" s="33">
        <v>-1454975.98</v>
      </c>
      <c r="P49" s="34">
        <f t="shared" si="47"/>
        <v>2259243442.2800002</v>
      </c>
    </row>
    <row r="50" spans="1:16" ht="25.5" x14ac:dyDescent="0.2">
      <c r="A50" s="31" t="s">
        <v>32</v>
      </c>
      <c r="B50" s="73" t="s">
        <v>99</v>
      </c>
      <c r="C50" s="73"/>
      <c r="D50" s="44">
        <v>1249928600</v>
      </c>
      <c r="E50" s="33">
        <v>1615900</v>
      </c>
      <c r="F50" s="34">
        <f t="shared" si="43"/>
        <v>1251544500</v>
      </c>
      <c r="G50" s="33">
        <v>28027600</v>
      </c>
      <c r="H50" s="34">
        <f t="shared" si="44"/>
        <v>1279572100</v>
      </c>
      <c r="I50" s="33">
        <v>-1260088</v>
      </c>
      <c r="J50" s="34">
        <f t="shared" si="45"/>
        <v>1278312012</v>
      </c>
      <c r="K50" s="33">
        <v>1471304</v>
      </c>
      <c r="L50" s="34">
        <f t="shared" si="46"/>
        <v>1279783316</v>
      </c>
      <c r="M50" s="33">
        <v>-52880800</v>
      </c>
      <c r="N50" s="34">
        <f t="shared" si="47"/>
        <v>1226902516</v>
      </c>
      <c r="O50" s="33">
        <v>-9551784.8000000007</v>
      </c>
      <c r="P50" s="34">
        <f t="shared" si="47"/>
        <v>1217350731.2</v>
      </c>
    </row>
    <row r="51" spans="1:16" x14ac:dyDescent="0.2">
      <c r="A51" s="31" t="s">
        <v>11</v>
      </c>
      <c r="B51" s="73" t="s">
        <v>97</v>
      </c>
      <c r="C51" s="73"/>
      <c r="D51" s="44">
        <v>1532400</v>
      </c>
      <c r="E51" s="33">
        <v>2265500</v>
      </c>
      <c r="F51" s="34">
        <f t="shared" si="43"/>
        <v>3797900</v>
      </c>
      <c r="G51" s="33">
        <v>18979600</v>
      </c>
      <c r="H51" s="34">
        <f t="shared" si="44"/>
        <v>22777500</v>
      </c>
      <c r="I51" s="33">
        <v>3507172</v>
      </c>
      <c r="J51" s="34">
        <f t="shared" si="45"/>
        <v>26284672</v>
      </c>
      <c r="K51" s="33">
        <v>263418</v>
      </c>
      <c r="L51" s="34">
        <f t="shared" si="46"/>
        <v>26548090</v>
      </c>
      <c r="M51" s="33">
        <v>10</v>
      </c>
      <c r="N51" s="34">
        <f t="shared" si="47"/>
        <v>26548100</v>
      </c>
      <c r="O51" s="33">
        <v>0</v>
      </c>
      <c r="P51" s="34">
        <f t="shared" si="47"/>
        <v>26548100</v>
      </c>
    </row>
    <row r="52" spans="1:16" s="40" customFormat="1" ht="25.5" x14ac:dyDescent="0.2">
      <c r="A52" s="45" t="s">
        <v>12</v>
      </c>
      <c r="B52" s="78" t="s">
        <v>98</v>
      </c>
      <c r="C52" s="78"/>
      <c r="D52" s="27">
        <v>0</v>
      </c>
      <c r="E52" s="42">
        <v>0</v>
      </c>
      <c r="F52" s="30">
        <f t="shared" si="43"/>
        <v>0</v>
      </c>
      <c r="G52" s="42">
        <v>0</v>
      </c>
      <c r="H52" s="30">
        <f t="shared" si="44"/>
        <v>0</v>
      </c>
      <c r="I52" s="42">
        <v>125000000</v>
      </c>
      <c r="J52" s="30">
        <f>H52+I52</f>
        <v>125000000</v>
      </c>
      <c r="K52" s="42">
        <v>30480000</v>
      </c>
      <c r="L52" s="30">
        <f t="shared" si="46"/>
        <v>155480000</v>
      </c>
      <c r="M52" s="42">
        <v>125000000</v>
      </c>
      <c r="N52" s="30">
        <f t="shared" si="47"/>
        <v>280480000</v>
      </c>
      <c r="O52" s="42">
        <v>0</v>
      </c>
      <c r="P52" s="30">
        <f t="shared" si="47"/>
        <v>280480000</v>
      </c>
    </row>
    <row r="53" spans="1:16" s="40" customFormat="1" ht="38.25" x14ac:dyDescent="0.2">
      <c r="A53" s="46" t="s">
        <v>94</v>
      </c>
      <c r="B53" s="78" t="s">
        <v>96</v>
      </c>
      <c r="C53" s="78"/>
      <c r="D53" s="27">
        <v>0</v>
      </c>
      <c r="E53" s="42">
        <v>0</v>
      </c>
      <c r="F53" s="30">
        <f t="shared" si="43"/>
        <v>0</v>
      </c>
      <c r="G53" s="42">
        <v>0</v>
      </c>
      <c r="H53" s="30">
        <f t="shared" si="44"/>
        <v>0</v>
      </c>
      <c r="I53" s="42">
        <v>0</v>
      </c>
      <c r="J53" s="30">
        <f t="shared" ref="J53:J54" si="48">H53+I53</f>
        <v>0</v>
      </c>
      <c r="K53" s="42">
        <v>0</v>
      </c>
      <c r="L53" s="30">
        <f t="shared" si="46"/>
        <v>0</v>
      </c>
      <c r="M53" s="42">
        <v>0</v>
      </c>
      <c r="N53" s="30">
        <f t="shared" si="47"/>
        <v>0</v>
      </c>
      <c r="O53" s="42">
        <v>0</v>
      </c>
      <c r="P53" s="30">
        <f t="shared" si="47"/>
        <v>0</v>
      </c>
    </row>
    <row r="54" spans="1:16" s="40" customFormat="1" ht="38.25" x14ac:dyDescent="0.2">
      <c r="A54" s="45" t="s">
        <v>93</v>
      </c>
      <c r="B54" s="78" t="s">
        <v>95</v>
      </c>
      <c r="C54" s="78"/>
      <c r="D54" s="27">
        <v>0</v>
      </c>
      <c r="E54" s="42">
        <v>-66722476.490000002</v>
      </c>
      <c r="F54" s="30">
        <f t="shared" si="43"/>
        <v>-66722476.490000002</v>
      </c>
      <c r="G54" s="42">
        <v>0</v>
      </c>
      <c r="H54" s="30">
        <f t="shared" si="44"/>
        <v>-66722476.490000002</v>
      </c>
      <c r="I54" s="42">
        <v>0</v>
      </c>
      <c r="J54" s="30">
        <f t="shared" si="48"/>
        <v>-66722476.490000002</v>
      </c>
      <c r="K54" s="42">
        <v>0</v>
      </c>
      <c r="L54" s="30">
        <f t="shared" si="46"/>
        <v>-66722476.490000002</v>
      </c>
      <c r="M54" s="42">
        <v>-181742.18</v>
      </c>
      <c r="N54" s="30">
        <f t="shared" si="47"/>
        <v>-66904218.670000002</v>
      </c>
      <c r="O54" s="42">
        <v>0</v>
      </c>
      <c r="P54" s="30">
        <f t="shared" si="47"/>
        <v>-66904218.670000002</v>
      </c>
    </row>
    <row r="55" spans="1:16" s="48" customFormat="1" ht="27" customHeight="1" x14ac:dyDescent="0.2">
      <c r="A55" s="63" t="s">
        <v>133</v>
      </c>
      <c r="B55" s="63"/>
      <c r="C55" s="63"/>
      <c r="D55" s="47">
        <f t="shared" ref="D55:N55" si="49">D56+D64+D66+D70+D77+D82+D84+D90+D93+D95+D100+D105+D108</f>
        <v>2887475300</v>
      </c>
      <c r="E55" s="47">
        <f t="shared" si="49"/>
        <v>155041095.43000004</v>
      </c>
      <c r="F55" s="47">
        <f t="shared" si="49"/>
        <v>3054047195.4299998</v>
      </c>
      <c r="G55" s="47">
        <f t="shared" si="49"/>
        <v>116152617.99999994</v>
      </c>
      <c r="H55" s="47">
        <f t="shared" si="49"/>
        <v>3177222813.4299998</v>
      </c>
      <c r="I55" s="47">
        <f t="shared" si="49"/>
        <v>390008010.25999999</v>
      </c>
      <c r="J55" s="47">
        <f t="shared" si="49"/>
        <v>3565233197.6900001</v>
      </c>
      <c r="K55" s="47">
        <f t="shared" si="49"/>
        <v>2218431690</v>
      </c>
      <c r="L55" s="47">
        <f t="shared" si="49"/>
        <v>5797394819.6900005</v>
      </c>
      <c r="M55" s="47">
        <f t="shared" si="49"/>
        <v>-126353018.9999999</v>
      </c>
      <c r="N55" s="47">
        <f t="shared" si="49"/>
        <v>5673407529.6900005</v>
      </c>
      <c r="O55" s="47">
        <f>O56+O64+O66+O70+O77+O82+O84+O90+O93+O95+O100+O105+O108</f>
        <v>-11006760.780000012</v>
      </c>
      <c r="P55" s="47">
        <v>5662400768.9099998</v>
      </c>
    </row>
    <row r="56" spans="1:16" s="52" customFormat="1" ht="24" customHeight="1" x14ac:dyDescent="0.2">
      <c r="A56" s="49" t="s">
        <v>38</v>
      </c>
      <c r="B56" s="50">
        <v>1</v>
      </c>
      <c r="C56" s="50"/>
      <c r="D56" s="51">
        <f t="shared" ref="D56:N56" si="50">SUM(D57:D63)</f>
        <v>438068100</v>
      </c>
      <c r="E56" s="51">
        <f t="shared" si="50"/>
        <v>2446400</v>
      </c>
      <c r="F56" s="51">
        <f t="shared" si="50"/>
        <v>440514500</v>
      </c>
      <c r="G56" s="51">
        <f t="shared" si="50"/>
        <v>3028000</v>
      </c>
      <c r="H56" s="51">
        <f t="shared" si="50"/>
        <v>443542500</v>
      </c>
      <c r="I56" s="51">
        <f t="shared" si="50"/>
        <v>5672199.1899999976</v>
      </c>
      <c r="J56" s="51">
        <f t="shared" si="50"/>
        <v>449214699.19</v>
      </c>
      <c r="K56" s="51">
        <f t="shared" si="50"/>
        <v>51879999</v>
      </c>
      <c r="L56" s="51">
        <f t="shared" si="50"/>
        <v>501094698.19</v>
      </c>
      <c r="M56" s="51">
        <f t="shared" si="50"/>
        <v>-44945503.80999998</v>
      </c>
      <c r="N56" s="51">
        <f t="shared" si="50"/>
        <v>456149194.38</v>
      </c>
      <c r="O56" s="51">
        <f>SUM(O57:O63)</f>
        <v>431500</v>
      </c>
      <c r="P56" s="51">
        <v>456580694.38</v>
      </c>
    </row>
    <row r="57" spans="1:16" s="57" customFormat="1" ht="25.5" x14ac:dyDescent="0.2">
      <c r="A57" s="53" t="s">
        <v>39</v>
      </c>
      <c r="B57" s="54">
        <v>1</v>
      </c>
      <c r="C57" s="54">
        <v>2</v>
      </c>
      <c r="D57" s="55">
        <v>4410100</v>
      </c>
      <c r="E57" s="56">
        <f t="shared" ref="E57:G71" si="51">F57-D57</f>
        <v>101900</v>
      </c>
      <c r="F57" s="55">
        <v>4512000</v>
      </c>
      <c r="G57" s="56">
        <f t="shared" si="51"/>
        <v>0</v>
      </c>
      <c r="H57" s="55">
        <v>4512000</v>
      </c>
      <c r="I57" s="56">
        <f t="shared" ref="I57:K71" si="52">J57-H57</f>
        <v>22000</v>
      </c>
      <c r="J57" s="55">
        <v>4534000</v>
      </c>
      <c r="K57" s="56">
        <f t="shared" si="52"/>
        <v>0</v>
      </c>
      <c r="L57" s="55">
        <v>4534000</v>
      </c>
      <c r="M57" s="56">
        <f t="shared" ref="M57" si="53">N57-L57</f>
        <v>-22000</v>
      </c>
      <c r="N57" s="55">
        <v>4512000</v>
      </c>
      <c r="O57" s="56">
        <f>P57-N57</f>
        <v>-100000</v>
      </c>
      <c r="P57" s="55">
        <v>4412000</v>
      </c>
    </row>
    <row r="58" spans="1:16" s="57" customFormat="1" ht="38.25" x14ac:dyDescent="0.2">
      <c r="A58" s="53" t="s">
        <v>40</v>
      </c>
      <c r="B58" s="54">
        <v>1</v>
      </c>
      <c r="C58" s="54">
        <v>3</v>
      </c>
      <c r="D58" s="55">
        <v>23780200</v>
      </c>
      <c r="E58" s="56">
        <f t="shared" si="51"/>
        <v>691300</v>
      </c>
      <c r="F58" s="55">
        <v>24471500</v>
      </c>
      <c r="G58" s="56">
        <f t="shared" si="51"/>
        <v>0</v>
      </c>
      <c r="H58" s="55">
        <v>24471500</v>
      </c>
      <c r="I58" s="56">
        <f t="shared" si="52"/>
        <v>290900</v>
      </c>
      <c r="J58" s="55">
        <v>24762400</v>
      </c>
      <c r="K58" s="56">
        <f t="shared" si="52"/>
        <v>0</v>
      </c>
      <c r="L58" s="55">
        <v>24762400</v>
      </c>
      <c r="M58" s="56">
        <f t="shared" ref="M58:O58" si="54">N58-L58</f>
        <v>-875459.41000000015</v>
      </c>
      <c r="N58" s="55">
        <v>23886940.59</v>
      </c>
      <c r="O58" s="56">
        <f t="shared" si="54"/>
        <v>-220500</v>
      </c>
      <c r="P58" s="55">
        <v>23666440.59</v>
      </c>
    </row>
    <row r="59" spans="1:16" s="57" customFormat="1" ht="51" x14ac:dyDescent="0.2">
      <c r="A59" s="53" t="s">
        <v>41</v>
      </c>
      <c r="B59" s="54">
        <v>1</v>
      </c>
      <c r="C59" s="54">
        <v>4</v>
      </c>
      <c r="D59" s="55">
        <v>185311100</v>
      </c>
      <c r="E59" s="56">
        <f t="shared" si="51"/>
        <v>3186500</v>
      </c>
      <c r="F59" s="55">
        <v>188497600</v>
      </c>
      <c r="G59" s="56">
        <f t="shared" si="51"/>
        <v>-87560</v>
      </c>
      <c r="H59" s="55">
        <v>188410040</v>
      </c>
      <c r="I59" s="56">
        <f t="shared" si="52"/>
        <v>1305095</v>
      </c>
      <c r="J59" s="55">
        <v>189715135</v>
      </c>
      <c r="K59" s="56">
        <f t="shared" si="52"/>
        <v>-828200</v>
      </c>
      <c r="L59" s="55">
        <v>188886935</v>
      </c>
      <c r="M59" s="56">
        <f t="shared" ref="M59:O59" si="55">N59-L59</f>
        <v>-57248004.5</v>
      </c>
      <c r="N59" s="55">
        <v>131638930.5</v>
      </c>
      <c r="O59" s="56">
        <f t="shared" si="55"/>
        <v>533500</v>
      </c>
      <c r="P59" s="55">
        <v>132172430.5</v>
      </c>
    </row>
    <row r="60" spans="1:16" s="57" customFormat="1" x14ac:dyDescent="0.2">
      <c r="A60" s="53" t="s">
        <v>42</v>
      </c>
      <c r="B60" s="54">
        <v>1</v>
      </c>
      <c r="C60" s="54">
        <v>5</v>
      </c>
      <c r="D60" s="55">
        <v>35400</v>
      </c>
      <c r="E60" s="56">
        <f t="shared" si="51"/>
        <v>0</v>
      </c>
      <c r="F60" s="55">
        <v>35400</v>
      </c>
      <c r="G60" s="56">
        <f t="shared" si="51"/>
        <v>0</v>
      </c>
      <c r="H60" s="55">
        <v>35400</v>
      </c>
      <c r="I60" s="56">
        <f t="shared" si="52"/>
        <v>0</v>
      </c>
      <c r="J60" s="55">
        <v>35400</v>
      </c>
      <c r="K60" s="56">
        <f t="shared" si="52"/>
        <v>0</v>
      </c>
      <c r="L60" s="55">
        <v>35400</v>
      </c>
      <c r="M60" s="56">
        <f t="shared" ref="M60:O60" si="56">N60-L60</f>
        <v>0</v>
      </c>
      <c r="N60" s="55">
        <v>35400</v>
      </c>
      <c r="O60" s="56">
        <f t="shared" si="56"/>
        <v>0</v>
      </c>
      <c r="P60" s="55">
        <v>35400</v>
      </c>
    </row>
    <row r="61" spans="1:16" s="57" customFormat="1" ht="38.25" x14ac:dyDescent="0.2">
      <c r="A61" s="53" t="s">
        <v>43</v>
      </c>
      <c r="B61" s="54">
        <v>1</v>
      </c>
      <c r="C61" s="54">
        <v>6</v>
      </c>
      <c r="D61" s="55">
        <v>32291100</v>
      </c>
      <c r="E61" s="56">
        <f t="shared" si="51"/>
        <v>695100</v>
      </c>
      <c r="F61" s="55">
        <v>32986200</v>
      </c>
      <c r="G61" s="56">
        <f t="shared" si="51"/>
        <v>-1000</v>
      </c>
      <c r="H61" s="55">
        <v>32985200</v>
      </c>
      <c r="I61" s="56">
        <f t="shared" si="52"/>
        <v>267000</v>
      </c>
      <c r="J61" s="55">
        <v>33252200</v>
      </c>
      <c r="K61" s="56">
        <f t="shared" si="52"/>
        <v>20000</v>
      </c>
      <c r="L61" s="55">
        <v>33272200</v>
      </c>
      <c r="M61" s="56">
        <f t="shared" ref="M61:O61" si="57">N61-L61</f>
        <v>2254361.7100000009</v>
      </c>
      <c r="N61" s="55">
        <v>35526561.710000001</v>
      </c>
      <c r="O61" s="56">
        <f t="shared" si="57"/>
        <v>120500</v>
      </c>
      <c r="P61" s="55">
        <v>35647061.710000001</v>
      </c>
    </row>
    <row r="62" spans="1:16" s="57" customFormat="1" x14ac:dyDescent="0.2">
      <c r="A62" s="53" t="s">
        <v>44</v>
      </c>
      <c r="B62" s="54">
        <v>1</v>
      </c>
      <c r="C62" s="54">
        <v>11</v>
      </c>
      <c r="D62" s="55">
        <v>500000</v>
      </c>
      <c r="E62" s="56">
        <f t="shared" si="51"/>
        <v>0</v>
      </c>
      <c r="F62" s="55">
        <v>500000</v>
      </c>
      <c r="G62" s="56">
        <f t="shared" si="51"/>
        <v>0</v>
      </c>
      <c r="H62" s="55">
        <v>500000</v>
      </c>
      <c r="I62" s="56">
        <f t="shared" si="52"/>
        <v>0</v>
      </c>
      <c r="J62" s="55">
        <v>500000</v>
      </c>
      <c r="K62" s="56">
        <f t="shared" si="52"/>
        <v>0</v>
      </c>
      <c r="L62" s="55">
        <v>500000</v>
      </c>
      <c r="M62" s="56">
        <f t="shared" ref="M62:O62" si="58">N62-L62</f>
        <v>-500000</v>
      </c>
      <c r="N62" s="55">
        <v>0</v>
      </c>
      <c r="O62" s="56">
        <f t="shared" si="58"/>
        <v>0</v>
      </c>
      <c r="P62" s="55">
        <v>0</v>
      </c>
    </row>
    <row r="63" spans="1:16" s="57" customFormat="1" x14ac:dyDescent="0.2">
      <c r="A63" s="53" t="s">
        <v>45</v>
      </c>
      <c r="B63" s="54">
        <v>1</v>
      </c>
      <c r="C63" s="54">
        <v>13</v>
      </c>
      <c r="D63" s="55">
        <v>191740200</v>
      </c>
      <c r="E63" s="56">
        <f t="shared" si="51"/>
        <v>-2228400</v>
      </c>
      <c r="F63" s="55">
        <v>189511800</v>
      </c>
      <c r="G63" s="56">
        <f t="shared" si="51"/>
        <v>3116560</v>
      </c>
      <c r="H63" s="55">
        <v>192628360</v>
      </c>
      <c r="I63" s="56">
        <f t="shared" si="52"/>
        <v>3787204.1899999976</v>
      </c>
      <c r="J63" s="55">
        <v>196415564.19</v>
      </c>
      <c r="K63" s="56">
        <f t="shared" si="52"/>
        <v>52688199</v>
      </c>
      <c r="L63" s="55">
        <v>249103763.19</v>
      </c>
      <c r="M63" s="56">
        <f t="shared" ref="M63:O63" si="59">N63-L63</f>
        <v>11445598.390000015</v>
      </c>
      <c r="N63" s="55">
        <v>260549361.58000001</v>
      </c>
      <c r="O63" s="56">
        <f t="shared" si="59"/>
        <v>98000</v>
      </c>
      <c r="P63" s="55">
        <v>260647361.58000001</v>
      </c>
    </row>
    <row r="64" spans="1:16" s="57" customFormat="1" x14ac:dyDescent="0.2">
      <c r="A64" s="49" t="s">
        <v>46</v>
      </c>
      <c r="B64" s="50">
        <v>2</v>
      </c>
      <c r="C64" s="50"/>
      <c r="D64" s="58">
        <f>D65</f>
        <v>4728000</v>
      </c>
      <c r="E64" s="51">
        <f t="shared" si="51"/>
        <v>0</v>
      </c>
      <c r="F64" s="58">
        <f>F65</f>
        <v>4728000</v>
      </c>
      <c r="G64" s="51">
        <f t="shared" si="51"/>
        <v>0</v>
      </c>
      <c r="H64" s="58">
        <f>H65</f>
        <v>4728000</v>
      </c>
      <c r="I64" s="51">
        <f t="shared" si="52"/>
        <v>0</v>
      </c>
      <c r="J64" s="58">
        <f>J65</f>
        <v>4728000</v>
      </c>
      <c r="K64" s="51">
        <f t="shared" si="52"/>
        <v>49748</v>
      </c>
      <c r="L64" s="58">
        <f>L65</f>
        <v>4777748</v>
      </c>
      <c r="M64" s="51">
        <f t="shared" ref="M64:O64" si="60">N64-L64</f>
        <v>907000</v>
      </c>
      <c r="N64" s="58">
        <f>N65</f>
        <v>5684748</v>
      </c>
      <c r="O64" s="51">
        <f t="shared" si="60"/>
        <v>0</v>
      </c>
      <c r="P64" s="58">
        <v>5684748</v>
      </c>
    </row>
    <row r="65" spans="1:16" s="52" customFormat="1" x14ac:dyDescent="0.2">
      <c r="A65" s="53" t="s">
        <v>47</v>
      </c>
      <c r="B65" s="54">
        <v>2</v>
      </c>
      <c r="C65" s="54">
        <v>3</v>
      </c>
      <c r="D65" s="55">
        <v>4728000</v>
      </c>
      <c r="E65" s="55">
        <f t="shared" ref="E65:M65" si="61">E64</f>
        <v>0</v>
      </c>
      <c r="F65" s="55">
        <v>4728000</v>
      </c>
      <c r="G65" s="51">
        <f t="shared" si="51"/>
        <v>0</v>
      </c>
      <c r="H65" s="55">
        <v>4728000</v>
      </c>
      <c r="I65" s="55">
        <f t="shared" si="61"/>
        <v>0</v>
      </c>
      <c r="J65" s="55">
        <v>4728000</v>
      </c>
      <c r="K65" s="55">
        <f t="shared" si="61"/>
        <v>49748</v>
      </c>
      <c r="L65" s="55">
        <v>4777748</v>
      </c>
      <c r="M65" s="55">
        <f t="shared" si="61"/>
        <v>907000</v>
      </c>
      <c r="N65" s="55">
        <v>5684748</v>
      </c>
      <c r="O65" s="55">
        <f t="shared" ref="O65" si="62">O64</f>
        <v>0</v>
      </c>
      <c r="P65" s="55">
        <v>5684748</v>
      </c>
    </row>
    <row r="66" spans="1:16" s="57" customFormat="1" ht="25.5" x14ac:dyDescent="0.2">
      <c r="A66" s="49" t="s">
        <v>48</v>
      </c>
      <c r="B66" s="50">
        <v>3</v>
      </c>
      <c r="C66" s="50"/>
      <c r="D66" s="58">
        <f>SUM(D67:D69)</f>
        <v>52926500</v>
      </c>
      <c r="E66" s="58">
        <f t="shared" ref="E66:N66" si="63">SUM(E67:E69)</f>
        <v>-2100900</v>
      </c>
      <c r="F66" s="58">
        <f t="shared" si="63"/>
        <v>50825600</v>
      </c>
      <c r="G66" s="58">
        <f t="shared" si="63"/>
        <v>-2669600</v>
      </c>
      <c r="H66" s="58">
        <f t="shared" si="63"/>
        <v>48156000</v>
      </c>
      <c r="I66" s="58">
        <f t="shared" si="63"/>
        <v>-302900</v>
      </c>
      <c r="J66" s="58">
        <f t="shared" si="63"/>
        <v>47853100</v>
      </c>
      <c r="K66" s="58">
        <f t="shared" si="63"/>
        <v>-2605115.6799999997</v>
      </c>
      <c r="L66" s="58">
        <f t="shared" si="63"/>
        <v>45247984.32</v>
      </c>
      <c r="M66" s="58">
        <f t="shared" si="63"/>
        <v>-4584980.32</v>
      </c>
      <c r="N66" s="58">
        <f t="shared" si="63"/>
        <v>40663004</v>
      </c>
      <c r="O66" s="58">
        <f t="shared" ref="O66" si="64">SUM(O67:O69)</f>
        <v>0</v>
      </c>
      <c r="P66" s="58">
        <v>40663004</v>
      </c>
    </row>
    <row r="67" spans="1:16" s="52" customFormat="1" x14ac:dyDescent="0.2">
      <c r="A67" s="53" t="s">
        <v>49</v>
      </c>
      <c r="B67" s="54">
        <v>3</v>
      </c>
      <c r="C67" s="54">
        <v>4</v>
      </c>
      <c r="D67" s="55">
        <v>6392300</v>
      </c>
      <c r="E67" s="56">
        <f t="shared" si="51"/>
        <v>0</v>
      </c>
      <c r="F67" s="55">
        <v>6392300</v>
      </c>
      <c r="G67" s="56">
        <f t="shared" si="51"/>
        <v>0</v>
      </c>
      <c r="H67" s="55">
        <v>6392300</v>
      </c>
      <c r="I67" s="56">
        <f t="shared" si="52"/>
        <v>181700</v>
      </c>
      <c r="J67" s="55">
        <v>6574000</v>
      </c>
      <c r="K67" s="56">
        <f t="shared" si="52"/>
        <v>-50800</v>
      </c>
      <c r="L67" s="55">
        <v>6523200</v>
      </c>
      <c r="M67" s="56">
        <f t="shared" ref="M67:O67" si="65">N67-L67</f>
        <v>0</v>
      </c>
      <c r="N67" s="55">
        <v>6523200</v>
      </c>
      <c r="O67" s="56">
        <f t="shared" si="65"/>
        <v>0</v>
      </c>
      <c r="P67" s="55">
        <v>6523200</v>
      </c>
    </row>
    <row r="68" spans="1:16" s="57" customFormat="1" ht="38.25" x14ac:dyDescent="0.2">
      <c r="A68" s="53" t="s">
        <v>50</v>
      </c>
      <c r="B68" s="54">
        <v>3</v>
      </c>
      <c r="C68" s="54">
        <v>9</v>
      </c>
      <c r="D68" s="55">
        <v>35559400</v>
      </c>
      <c r="E68" s="56">
        <f t="shared" si="51"/>
        <v>849700</v>
      </c>
      <c r="F68" s="55">
        <v>36409100</v>
      </c>
      <c r="G68" s="56">
        <f t="shared" si="51"/>
        <v>-2282000</v>
      </c>
      <c r="H68" s="55">
        <v>34127100</v>
      </c>
      <c r="I68" s="56">
        <f t="shared" si="52"/>
        <v>-484600</v>
      </c>
      <c r="J68" s="55">
        <v>33642500</v>
      </c>
      <c r="K68" s="56">
        <f t="shared" si="52"/>
        <v>-900142</v>
      </c>
      <c r="L68" s="55">
        <v>32742358</v>
      </c>
      <c r="M68" s="56">
        <f t="shared" ref="M68:O68" si="66">N68-L68</f>
        <v>-4404054</v>
      </c>
      <c r="N68" s="55">
        <v>28338304</v>
      </c>
      <c r="O68" s="56">
        <f t="shared" si="66"/>
        <v>0</v>
      </c>
      <c r="P68" s="55">
        <v>28338304</v>
      </c>
    </row>
    <row r="69" spans="1:16" s="57" customFormat="1" ht="25.5" x14ac:dyDescent="0.2">
      <c r="A69" s="53" t="s">
        <v>51</v>
      </c>
      <c r="B69" s="54">
        <v>3</v>
      </c>
      <c r="C69" s="54">
        <v>14</v>
      </c>
      <c r="D69" s="55">
        <v>10974800</v>
      </c>
      <c r="E69" s="56">
        <f t="shared" si="51"/>
        <v>-2950600</v>
      </c>
      <c r="F69" s="55">
        <v>8024200</v>
      </c>
      <c r="G69" s="56">
        <f t="shared" si="51"/>
        <v>-387600</v>
      </c>
      <c r="H69" s="55">
        <v>7636600</v>
      </c>
      <c r="I69" s="56">
        <f t="shared" si="52"/>
        <v>0</v>
      </c>
      <c r="J69" s="55">
        <v>7636600</v>
      </c>
      <c r="K69" s="56">
        <f t="shared" si="52"/>
        <v>-1654173.6799999997</v>
      </c>
      <c r="L69" s="55">
        <v>5982426.3200000003</v>
      </c>
      <c r="M69" s="56">
        <f t="shared" ref="M69:O69" si="67">N69-L69</f>
        <v>-180926.3200000003</v>
      </c>
      <c r="N69" s="55">
        <v>5801500</v>
      </c>
      <c r="O69" s="56">
        <f t="shared" si="67"/>
        <v>0</v>
      </c>
      <c r="P69" s="55">
        <v>5801500</v>
      </c>
    </row>
    <row r="70" spans="1:16" s="57" customFormat="1" x14ac:dyDescent="0.2">
      <c r="A70" s="49" t="s">
        <v>52</v>
      </c>
      <c r="B70" s="50">
        <v>4</v>
      </c>
      <c r="C70" s="50"/>
      <c r="D70" s="58">
        <f>SUM(D71:D76)</f>
        <v>261046700</v>
      </c>
      <c r="E70" s="58">
        <f t="shared" ref="E70:N70" si="68">SUM(E71:E76)</f>
        <v>290600</v>
      </c>
      <c r="F70" s="58">
        <f t="shared" si="68"/>
        <v>261337300</v>
      </c>
      <c r="G70" s="58">
        <f t="shared" si="68"/>
        <v>-546105.25</v>
      </c>
      <c r="H70" s="58">
        <f t="shared" si="68"/>
        <v>260791194.75</v>
      </c>
      <c r="I70" s="58">
        <f t="shared" si="68"/>
        <v>1217420</v>
      </c>
      <c r="J70" s="58">
        <f t="shared" si="68"/>
        <v>262008614.75</v>
      </c>
      <c r="K70" s="58">
        <f t="shared" si="68"/>
        <v>-59307572.399999999</v>
      </c>
      <c r="L70" s="58">
        <f t="shared" si="68"/>
        <v>202701042.35000002</v>
      </c>
      <c r="M70" s="58">
        <f t="shared" si="68"/>
        <v>31536519.860000007</v>
      </c>
      <c r="N70" s="58">
        <f t="shared" si="68"/>
        <v>234237562.21000001</v>
      </c>
      <c r="O70" s="58">
        <f t="shared" ref="O70" si="69">SUM(O71:O76)</f>
        <v>-8722700</v>
      </c>
      <c r="P70" s="58">
        <v>225514862.21000001</v>
      </c>
    </row>
    <row r="71" spans="1:16" s="52" customFormat="1" x14ac:dyDescent="0.2">
      <c r="A71" s="53" t="s">
        <v>53</v>
      </c>
      <c r="B71" s="54">
        <v>4</v>
      </c>
      <c r="C71" s="54">
        <v>1</v>
      </c>
      <c r="D71" s="55">
        <v>3642400</v>
      </c>
      <c r="E71" s="56">
        <f t="shared" si="51"/>
        <v>0</v>
      </c>
      <c r="F71" s="55">
        <v>3642400</v>
      </c>
      <c r="G71" s="56">
        <f t="shared" si="51"/>
        <v>0</v>
      </c>
      <c r="H71" s="55">
        <v>3642400</v>
      </c>
      <c r="I71" s="56">
        <f t="shared" si="52"/>
        <v>0</v>
      </c>
      <c r="J71" s="55">
        <v>3642400</v>
      </c>
      <c r="K71" s="56">
        <f t="shared" si="52"/>
        <v>263418</v>
      </c>
      <c r="L71" s="55">
        <v>3905818</v>
      </c>
      <c r="M71" s="56">
        <f t="shared" ref="M71:O71" si="70">N71-L71</f>
        <v>-175190</v>
      </c>
      <c r="N71" s="55">
        <v>3730628</v>
      </c>
      <c r="O71" s="56">
        <f t="shared" si="70"/>
        <v>0</v>
      </c>
      <c r="P71" s="55">
        <v>3730628</v>
      </c>
    </row>
    <row r="72" spans="1:16" s="57" customFormat="1" x14ac:dyDescent="0.2">
      <c r="A72" s="53" t="s">
        <v>54</v>
      </c>
      <c r="B72" s="54">
        <v>4</v>
      </c>
      <c r="C72" s="54">
        <v>5</v>
      </c>
      <c r="D72" s="55">
        <v>25243000</v>
      </c>
      <c r="E72" s="56">
        <f t="shared" ref="E72:G116" si="71">F72-D72</f>
        <v>0</v>
      </c>
      <c r="F72" s="55">
        <v>25243000</v>
      </c>
      <c r="G72" s="56">
        <f t="shared" si="71"/>
        <v>0</v>
      </c>
      <c r="H72" s="55">
        <v>25243000</v>
      </c>
      <c r="I72" s="56">
        <f t="shared" ref="I72:K116" si="72">J72-H72</f>
        <v>0</v>
      </c>
      <c r="J72" s="55">
        <v>25243000</v>
      </c>
      <c r="K72" s="56">
        <f t="shared" si="72"/>
        <v>9300</v>
      </c>
      <c r="L72" s="55">
        <v>25252300</v>
      </c>
      <c r="M72" s="56">
        <f t="shared" ref="M72:O72" si="73">N72-L72</f>
        <v>0</v>
      </c>
      <c r="N72" s="55">
        <v>25252300</v>
      </c>
      <c r="O72" s="56">
        <f t="shared" si="73"/>
        <v>-8642700</v>
      </c>
      <c r="P72" s="55">
        <v>16609600</v>
      </c>
    </row>
    <row r="73" spans="1:16" s="57" customFormat="1" x14ac:dyDescent="0.2">
      <c r="A73" s="53" t="s">
        <v>55</v>
      </c>
      <c r="B73" s="54">
        <v>4</v>
      </c>
      <c r="C73" s="54">
        <v>8</v>
      </c>
      <c r="D73" s="55">
        <v>60873200</v>
      </c>
      <c r="E73" s="56">
        <f t="shared" si="71"/>
        <v>0</v>
      </c>
      <c r="F73" s="55">
        <v>60873200</v>
      </c>
      <c r="G73" s="56">
        <f t="shared" si="71"/>
        <v>0</v>
      </c>
      <c r="H73" s="55">
        <v>60873200</v>
      </c>
      <c r="I73" s="56">
        <f t="shared" si="72"/>
        <v>0</v>
      </c>
      <c r="J73" s="55">
        <v>60873200</v>
      </c>
      <c r="K73" s="56">
        <f t="shared" si="72"/>
        <v>19278000</v>
      </c>
      <c r="L73" s="55">
        <v>80151200</v>
      </c>
      <c r="M73" s="56">
        <f t="shared" ref="M73:O73" si="74">N73-L73</f>
        <v>3500000</v>
      </c>
      <c r="N73" s="55">
        <v>83651200</v>
      </c>
      <c r="O73" s="56">
        <f t="shared" si="74"/>
        <v>0</v>
      </c>
      <c r="P73" s="55">
        <v>83651200</v>
      </c>
    </row>
    <row r="74" spans="1:16" s="57" customFormat="1" x14ac:dyDescent="0.2">
      <c r="A74" s="53" t="s">
        <v>56</v>
      </c>
      <c r="B74" s="54">
        <v>4</v>
      </c>
      <c r="C74" s="54">
        <v>9</v>
      </c>
      <c r="D74" s="55">
        <v>86445200</v>
      </c>
      <c r="E74" s="56">
        <f t="shared" si="71"/>
        <v>-2979500</v>
      </c>
      <c r="F74" s="55">
        <v>83465700</v>
      </c>
      <c r="G74" s="56">
        <f t="shared" si="71"/>
        <v>-778000</v>
      </c>
      <c r="H74" s="55">
        <v>82687700</v>
      </c>
      <c r="I74" s="56">
        <f t="shared" si="72"/>
        <v>0</v>
      </c>
      <c r="J74" s="55">
        <v>82687700</v>
      </c>
      <c r="K74" s="56">
        <f t="shared" si="72"/>
        <v>-35334526.32</v>
      </c>
      <c r="L74" s="55">
        <v>47353173.68</v>
      </c>
      <c r="M74" s="56">
        <f t="shared" ref="M74:O74" si="75">N74-L74</f>
        <v>-6175587.3999999985</v>
      </c>
      <c r="N74" s="55">
        <v>41177586.280000001</v>
      </c>
      <c r="O74" s="56">
        <f t="shared" si="75"/>
        <v>0</v>
      </c>
      <c r="P74" s="55">
        <v>41177586.280000001</v>
      </c>
    </row>
    <row r="75" spans="1:16" s="57" customFormat="1" x14ac:dyDescent="0.2">
      <c r="A75" s="53" t="s">
        <v>57</v>
      </c>
      <c r="B75" s="54">
        <v>4</v>
      </c>
      <c r="C75" s="54">
        <v>10</v>
      </c>
      <c r="D75" s="55">
        <v>11582800</v>
      </c>
      <c r="E75" s="56">
        <f t="shared" si="71"/>
        <v>-405200</v>
      </c>
      <c r="F75" s="55">
        <v>11177600</v>
      </c>
      <c r="G75" s="56">
        <f t="shared" si="71"/>
        <v>200000</v>
      </c>
      <c r="H75" s="55">
        <v>11377600</v>
      </c>
      <c r="I75" s="56">
        <f t="shared" si="72"/>
        <v>226000</v>
      </c>
      <c r="J75" s="55">
        <v>11603600</v>
      </c>
      <c r="K75" s="56">
        <f t="shared" si="72"/>
        <v>0</v>
      </c>
      <c r="L75" s="55">
        <v>11603600</v>
      </c>
      <c r="M75" s="56">
        <f t="shared" ref="M75:O75" si="76">N75-L75</f>
        <v>20670</v>
      </c>
      <c r="N75" s="55">
        <v>11624270</v>
      </c>
      <c r="O75" s="56">
        <f t="shared" si="76"/>
        <v>-20000</v>
      </c>
      <c r="P75" s="55">
        <v>11604270</v>
      </c>
    </row>
    <row r="76" spans="1:16" s="57" customFormat="1" x14ac:dyDescent="0.2">
      <c r="A76" s="53" t="s">
        <v>58</v>
      </c>
      <c r="B76" s="54">
        <v>4</v>
      </c>
      <c r="C76" s="54">
        <v>12</v>
      </c>
      <c r="D76" s="55">
        <v>73260100</v>
      </c>
      <c r="E76" s="56">
        <f t="shared" si="71"/>
        <v>3675300</v>
      </c>
      <c r="F76" s="55">
        <v>76935400</v>
      </c>
      <c r="G76" s="56">
        <f t="shared" si="71"/>
        <v>31894.75</v>
      </c>
      <c r="H76" s="55">
        <v>76967294.75</v>
      </c>
      <c r="I76" s="56">
        <f t="shared" si="72"/>
        <v>991420</v>
      </c>
      <c r="J76" s="55">
        <v>77958714.75</v>
      </c>
      <c r="K76" s="56">
        <f t="shared" si="72"/>
        <v>-43523764.079999998</v>
      </c>
      <c r="L76" s="55">
        <v>34434950.670000002</v>
      </c>
      <c r="M76" s="56">
        <f t="shared" ref="M76:O76" si="77">N76-L76</f>
        <v>34366627.260000005</v>
      </c>
      <c r="N76" s="55">
        <v>68801577.930000007</v>
      </c>
      <c r="O76" s="56">
        <f t="shared" si="77"/>
        <v>-60000</v>
      </c>
      <c r="P76" s="55">
        <v>68741577.930000007</v>
      </c>
    </row>
    <row r="77" spans="1:16" s="57" customFormat="1" x14ac:dyDescent="0.2">
      <c r="A77" s="49" t="s">
        <v>59</v>
      </c>
      <c r="B77" s="50">
        <v>5</v>
      </c>
      <c r="C77" s="50"/>
      <c r="D77" s="58">
        <f>SUM(D78:D81)</f>
        <v>148701200</v>
      </c>
      <c r="E77" s="58">
        <f t="shared" ref="E77:N77" si="78">SUM(E78:E81)</f>
        <v>-15737800</v>
      </c>
      <c r="F77" s="58">
        <f t="shared" si="78"/>
        <v>132963400</v>
      </c>
      <c r="G77" s="58">
        <f t="shared" si="78"/>
        <v>78710295.319999993</v>
      </c>
      <c r="H77" s="58">
        <f t="shared" si="78"/>
        <v>211673695.31999999</v>
      </c>
      <c r="I77" s="58">
        <f t="shared" si="78"/>
        <v>219343015.87</v>
      </c>
      <c r="J77" s="58">
        <f t="shared" si="78"/>
        <v>431016711.19</v>
      </c>
      <c r="K77" s="58">
        <f t="shared" si="78"/>
        <v>2216928753.6799998</v>
      </c>
      <c r="L77" s="58">
        <f t="shared" si="78"/>
        <v>2647945464.8699999</v>
      </c>
      <c r="M77" s="58">
        <f t="shared" si="78"/>
        <v>-76418051.629999816</v>
      </c>
      <c r="N77" s="58">
        <f t="shared" si="78"/>
        <v>2571527413.2400002</v>
      </c>
      <c r="O77" s="58">
        <f t="shared" ref="O77" si="79">SUM(O78:O81)</f>
        <v>-1672975.5799999982</v>
      </c>
      <c r="P77" s="58">
        <v>2569854437.6599998</v>
      </c>
    </row>
    <row r="78" spans="1:16" s="52" customFormat="1" x14ac:dyDescent="0.2">
      <c r="A78" s="53" t="s">
        <v>60</v>
      </c>
      <c r="B78" s="54">
        <v>5</v>
      </c>
      <c r="C78" s="54">
        <v>1</v>
      </c>
      <c r="D78" s="55">
        <v>41602900</v>
      </c>
      <c r="E78" s="56">
        <f t="shared" si="71"/>
        <v>-2105500</v>
      </c>
      <c r="F78" s="55">
        <v>39497400</v>
      </c>
      <c r="G78" s="56">
        <f t="shared" si="71"/>
        <v>3978095.3200000003</v>
      </c>
      <c r="H78" s="55">
        <v>43475495.32</v>
      </c>
      <c r="I78" s="56">
        <f t="shared" si="72"/>
        <v>202654600.87</v>
      </c>
      <c r="J78" s="55">
        <v>246130096.19</v>
      </c>
      <c r="K78" s="56">
        <f t="shared" si="72"/>
        <v>2192871253.6799998</v>
      </c>
      <c r="L78" s="55">
        <v>2439001349.8699999</v>
      </c>
      <c r="M78" s="56">
        <f t="shared" ref="M78:O78" si="80">N78-L78</f>
        <v>-207795794.69999981</v>
      </c>
      <c r="N78" s="55">
        <v>2231205555.1700001</v>
      </c>
      <c r="O78" s="56">
        <f t="shared" si="80"/>
        <v>2000</v>
      </c>
      <c r="P78" s="55">
        <v>2231207555.1700001</v>
      </c>
    </row>
    <row r="79" spans="1:16" s="57" customFormat="1" x14ac:dyDescent="0.2">
      <c r="A79" s="53" t="s">
        <v>61</v>
      </c>
      <c r="B79" s="54">
        <v>5</v>
      </c>
      <c r="C79" s="54">
        <v>2</v>
      </c>
      <c r="D79" s="55">
        <v>38386600</v>
      </c>
      <c r="E79" s="56">
        <f t="shared" si="71"/>
        <v>-1000000</v>
      </c>
      <c r="F79" s="55">
        <v>37386600</v>
      </c>
      <c r="G79" s="56">
        <f t="shared" si="71"/>
        <v>75500400</v>
      </c>
      <c r="H79" s="55">
        <v>112887000</v>
      </c>
      <c r="I79" s="56">
        <f t="shared" si="72"/>
        <v>11688415</v>
      </c>
      <c r="J79" s="55">
        <v>124575415</v>
      </c>
      <c r="K79" s="56">
        <f t="shared" si="72"/>
        <v>0</v>
      </c>
      <c r="L79" s="55">
        <v>124575415</v>
      </c>
      <c r="M79" s="56">
        <f t="shared" ref="M79:O79" si="81">N79-L79</f>
        <v>106278243.06999999</v>
      </c>
      <c r="N79" s="55">
        <v>230853658.06999999</v>
      </c>
      <c r="O79" s="56">
        <f t="shared" si="81"/>
        <v>-100000</v>
      </c>
      <c r="P79" s="55">
        <v>230753658.06999999</v>
      </c>
    </row>
    <row r="80" spans="1:16" s="57" customFormat="1" x14ac:dyDescent="0.2">
      <c r="A80" s="53" t="s">
        <v>62</v>
      </c>
      <c r="B80" s="54">
        <v>5</v>
      </c>
      <c r="C80" s="54">
        <v>3</v>
      </c>
      <c r="D80" s="55">
        <v>68696400</v>
      </c>
      <c r="E80" s="56">
        <f t="shared" si="71"/>
        <v>-12632300</v>
      </c>
      <c r="F80" s="55">
        <v>56064100</v>
      </c>
      <c r="G80" s="56">
        <f t="shared" si="71"/>
        <v>-768200</v>
      </c>
      <c r="H80" s="55">
        <v>55295900</v>
      </c>
      <c r="I80" s="56">
        <f t="shared" si="72"/>
        <v>5000000</v>
      </c>
      <c r="J80" s="55">
        <v>60295900</v>
      </c>
      <c r="K80" s="56">
        <f t="shared" si="72"/>
        <v>24055400</v>
      </c>
      <c r="L80" s="55">
        <v>84351300</v>
      </c>
      <c r="M80" s="56">
        <f t="shared" ref="M80:O80" si="82">N80-L80</f>
        <v>58500</v>
      </c>
      <c r="N80" s="55">
        <v>84409800</v>
      </c>
      <c r="O80" s="56">
        <f t="shared" si="82"/>
        <v>-1454975.5799999982</v>
      </c>
      <c r="P80" s="55">
        <v>82954824.420000002</v>
      </c>
    </row>
    <row r="81" spans="1:16" s="57" customFormat="1" ht="25.5" x14ac:dyDescent="0.2">
      <c r="A81" s="53" t="s">
        <v>63</v>
      </c>
      <c r="B81" s="54">
        <v>5</v>
      </c>
      <c r="C81" s="54">
        <v>5</v>
      </c>
      <c r="D81" s="55">
        <v>15300</v>
      </c>
      <c r="E81" s="56">
        <f t="shared" si="71"/>
        <v>0</v>
      </c>
      <c r="F81" s="55">
        <v>15300</v>
      </c>
      <c r="G81" s="56">
        <f t="shared" si="71"/>
        <v>0</v>
      </c>
      <c r="H81" s="55">
        <v>15300</v>
      </c>
      <c r="I81" s="56">
        <f t="shared" si="72"/>
        <v>0</v>
      </c>
      <c r="J81" s="55">
        <v>15300</v>
      </c>
      <c r="K81" s="56">
        <f t="shared" si="72"/>
        <v>2100</v>
      </c>
      <c r="L81" s="55">
        <v>17400</v>
      </c>
      <c r="M81" s="56">
        <f t="shared" ref="M81:O81" si="83">N81-L81</f>
        <v>25041000</v>
      </c>
      <c r="N81" s="55">
        <v>25058400</v>
      </c>
      <c r="O81" s="56">
        <f t="shared" si="83"/>
        <v>-120000</v>
      </c>
      <c r="P81" s="55">
        <v>24938400</v>
      </c>
    </row>
    <row r="82" spans="1:16" s="57" customFormat="1" x14ac:dyDescent="0.2">
      <c r="A82" s="49" t="s">
        <v>64</v>
      </c>
      <c r="B82" s="50">
        <v>6</v>
      </c>
      <c r="C82" s="50"/>
      <c r="D82" s="58">
        <f>D83</f>
        <v>1808100</v>
      </c>
      <c r="E82" s="58">
        <f t="shared" ref="E82:O82" si="84">E83</f>
        <v>0</v>
      </c>
      <c r="F82" s="58">
        <f t="shared" si="84"/>
        <v>1808100</v>
      </c>
      <c r="G82" s="58">
        <f t="shared" si="84"/>
        <v>0</v>
      </c>
      <c r="H82" s="58">
        <f t="shared" si="84"/>
        <v>1808100</v>
      </c>
      <c r="I82" s="58">
        <f t="shared" si="84"/>
        <v>0</v>
      </c>
      <c r="J82" s="58">
        <f t="shared" si="84"/>
        <v>1808100</v>
      </c>
      <c r="K82" s="58">
        <f t="shared" si="84"/>
        <v>4100</v>
      </c>
      <c r="L82" s="58">
        <f t="shared" si="84"/>
        <v>1812200</v>
      </c>
      <c r="M82" s="58">
        <f t="shared" si="84"/>
        <v>0</v>
      </c>
      <c r="N82" s="58">
        <f t="shared" si="84"/>
        <v>1812200</v>
      </c>
      <c r="O82" s="58">
        <f t="shared" si="84"/>
        <v>0</v>
      </c>
      <c r="P82" s="58">
        <v>1812200</v>
      </c>
    </row>
    <row r="83" spans="1:16" s="52" customFormat="1" x14ac:dyDescent="0.2">
      <c r="A83" s="53" t="s">
        <v>65</v>
      </c>
      <c r="B83" s="54">
        <v>6</v>
      </c>
      <c r="C83" s="54">
        <v>5</v>
      </c>
      <c r="D83" s="55">
        <v>1808100</v>
      </c>
      <c r="E83" s="56">
        <f t="shared" si="71"/>
        <v>0</v>
      </c>
      <c r="F83" s="55">
        <v>1808100</v>
      </c>
      <c r="G83" s="56">
        <f t="shared" si="71"/>
        <v>0</v>
      </c>
      <c r="H83" s="55">
        <v>1808100</v>
      </c>
      <c r="I83" s="56">
        <f t="shared" si="72"/>
        <v>0</v>
      </c>
      <c r="J83" s="55">
        <v>1808100</v>
      </c>
      <c r="K83" s="56">
        <f t="shared" si="72"/>
        <v>4100</v>
      </c>
      <c r="L83" s="55">
        <v>1812200</v>
      </c>
      <c r="M83" s="56">
        <f t="shared" ref="M83:O83" si="85">N83-L83</f>
        <v>0</v>
      </c>
      <c r="N83" s="55">
        <v>1812200</v>
      </c>
      <c r="O83" s="56">
        <f t="shared" si="85"/>
        <v>0</v>
      </c>
      <c r="P83" s="55">
        <v>1812200</v>
      </c>
    </row>
    <row r="84" spans="1:16" s="57" customFormat="1" x14ac:dyDescent="0.2">
      <c r="A84" s="49" t="s">
        <v>66</v>
      </c>
      <c r="B84" s="50">
        <v>7</v>
      </c>
      <c r="C84" s="50"/>
      <c r="D84" s="58">
        <f>SUM(D85:D89)</f>
        <v>1593402500</v>
      </c>
      <c r="E84" s="58">
        <f t="shared" ref="E84:N84" si="86">SUM(E85:E89)</f>
        <v>-5218225.8999999762</v>
      </c>
      <c r="F84" s="58">
        <f t="shared" si="86"/>
        <v>1588184274.0999999</v>
      </c>
      <c r="G84" s="58">
        <f t="shared" si="86"/>
        <v>38017209.929999948</v>
      </c>
      <c r="H84" s="58">
        <f t="shared" si="86"/>
        <v>1626201484.03</v>
      </c>
      <c r="I84" s="58">
        <f t="shared" si="86"/>
        <v>421300.0000000596</v>
      </c>
      <c r="J84" s="58">
        <f t="shared" si="86"/>
        <v>1626622784.03</v>
      </c>
      <c r="K84" s="58">
        <f t="shared" si="86"/>
        <v>19465726.00000006</v>
      </c>
      <c r="L84" s="58">
        <f t="shared" si="86"/>
        <v>1646088510.0300002</v>
      </c>
      <c r="M84" s="58">
        <f t="shared" si="86"/>
        <v>-45577652.770000108</v>
      </c>
      <c r="N84" s="58">
        <f t="shared" si="86"/>
        <v>1600510857.2600002</v>
      </c>
      <c r="O84" s="58">
        <f t="shared" ref="O84" si="87">SUM(O85:O89)</f>
        <v>-15000</v>
      </c>
      <c r="P84" s="58">
        <v>1600495857.26</v>
      </c>
    </row>
    <row r="85" spans="1:16" s="52" customFormat="1" x14ac:dyDescent="0.2">
      <c r="A85" s="53" t="s">
        <v>67</v>
      </c>
      <c r="B85" s="54">
        <v>7</v>
      </c>
      <c r="C85" s="54">
        <v>1</v>
      </c>
      <c r="D85" s="55">
        <v>596746700</v>
      </c>
      <c r="E85" s="56">
        <f t="shared" si="71"/>
        <v>-1457500</v>
      </c>
      <c r="F85" s="55">
        <v>595289200</v>
      </c>
      <c r="G85" s="56">
        <f t="shared" si="71"/>
        <v>37057709.929999948</v>
      </c>
      <c r="H85" s="55">
        <v>632346909.92999995</v>
      </c>
      <c r="I85" s="56">
        <f t="shared" si="72"/>
        <v>-4819122.5599999428</v>
      </c>
      <c r="J85" s="55">
        <v>627527787.37</v>
      </c>
      <c r="K85" s="56">
        <f t="shared" si="72"/>
        <v>15648474.470000029</v>
      </c>
      <c r="L85" s="55">
        <v>643176261.84000003</v>
      </c>
      <c r="M85" s="56">
        <f t="shared" ref="M85:O85" si="88">N85-L85</f>
        <v>-16561613.330000043</v>
      </c>
      <c r="N85" s="55">
        <v>626614648.50999999</v>
      </c>
      <c r="O85" s="56">
        <f t="shared" si="88"/>
        <v>-59499782</v>
      </c>
      <c r="P85" s="55">
        <v>567114866.50999999</v>
      </c>
    </row>
    <row r="86" spans="1:16" s="57" customFormat="1" x14ac:dyDescent="0.2">
      <c r="A86" s="53" t="s">
        <v>68</v>
      </c>
      <c r="B86" s="54">
        <v>7</v>
      </c>
      <c r="C86" s="54">
        <v>2</v>
      </c>
      <c r="D86" s="55">
        <v>758028500</v>
      </c>
      <c r="E86" s="56">
        <f t="shared" si="71"/>
        <v>-674725.89999997616</v>
      </c>
      <c r="F86" s="55">
        <v>757353774.10000002</v>
      </c>
      <c r="G86" s="56">
        <f t="shared" si="71"/>
        <v>953000</v>
      </c>
      <c r="H86" s="55">
        <v>758306774.10000002</v>
      </c>
      <c r="I86" s="56">
        <f t="shared" si="72"/>
        <v>-1437774</v>
      </c>
      <c r="J86" s="55">
        <v>756869000.10000002</v>
      </c>
      <c r="K86" s="56">
        <f t="shared" si="72"/>
        <v>-2016274.2799999714</v>
      </c>
      <c r="L86" s="55">
        <v>754852725.82000005</v>
      </c>
      <c r="M86" s="56">
        <f t="shared" ref="M86:O86" si="89">N86-L86</f>
        <v>-26885189.430000067</v>
      </c>
      <c r="N86" s="55">
        <v>727967536.38999999</v>
      </c>
      <c r="O86" s="56">
        <f t="shared" si="89"/>
        <v>59796363</v>
      </c>
      <c r="P86" s="55">
        <v>787763899.38999999</v>
      </c>
    </row>
    <row r="87" spans="1:16" s="57" customFormat="1" x14ac:dyDescent="0.2">
      <c r="A87" s="53" t="s">
        <v>87</v>
      </c>
      <c r="B87" s="54">
        <v>7</v>
      </c>
      <c r="C87" s="54">
        <v>3</v>
      </c>
      <c r="D87" s="55">
        <v>112818600</v>
      </c>
      <c r="E87" s="56">
        <f t="shared" si="71"/>
        <v>-1862500</v>
      </c>
      <c r="F87" s="55">
        <v>110956100</v>
      </c>
      <c r="G87" s="56">
        <f t="shared" si="71"/>
        <v>0</v>
      </c>
      <c r="H87" s="55">
        <v>110956100</v>
      </c>
      <c r="I87" s="56">
        <f t="shared" si="72"/>
        <v>2174102.5600000024</v>
      </c>
      <c r="J87" s="55">
        <v>113130202.56</v>
      </c>
      <c r="K87" s="56">
        <f t="shared" si="72"/>
        <v>4591597.4399999976</v>
      </c>
      <c r="L87" s="55">
        <v>117721800</v>
      </c>
      <c r="M87" s="56">
        <f t="shared" ref="M87:O87" si="90">N87-L87</f>
        <v>-4940328.4699999988</v>
      </c>
      <c r="N87" s="55">
        <v>112781471.53</v>
      </c>
      <c r="O87" s="56">
        <f t="shared" si="90"/>
        <v>-99981</v>
      </c>
      <c r="P87" s="55">
        <v>112681490.53</v>
      </c>
    </row>
    <row r="88" spans="1:16" s="57" customFormat="1" x14ac:dyDescent="0.2">
      <c r="A88" s="53" t="s">
        <v>69</v>
      </c>
      <c r="B88" s="54">
        <v>7</v>
      </c>
      <c r="C88" s="54">
        <v>7</v>
      </c>
      <c r="D88" s="55">
        <v>99831900</v>
      </c>
      <c r="E88" s="56">
        <f t="shared" si="71"/>
        <v>-1237600</v>
      </c>
      <c r="F88" s="55">
        <v>98594300</v>
      </c>
      <c r="G88" s="56">
        <f t="shared" si="71"/>
        <v>8000</v>
      </c>
      <c r="H88" s="55">
        <v>98602300</v>
      </c>
      <c r="I88" s="56">
        <f t="shared" si="72"/>
        <v>4306094</v>
      </c>
      <c r="J88" s="55">
        <v>102908394</v>
      </c>
      <c r="K88" s="56">
        <f t="shared" si="72"/>
        <v>1241928.3700000048</v>
      </c>
      <c r="L88" s="55">
        <v>104150322.37</v>
      </c>
      <c r="M88" s="56">
        <f t="shared" ref="M88:O88" si="91">N88-L88</f>
        <v>2253754</v>
      </c>
      <c r="N88" s="55">
        <v>106404076.37</v>
      </c>
      <c r="O88" s="56">
        <f t="shared" si="91"/>
        <v>-196600</v>
      </c>
      <c r="P88" s="55">
        <v>106207476.37</v>
      </c>
    </row>
    <row r="89" spans="1:16" s="57" customFormat="1" x14ac:dyDescent="0.2">
      <c r="A89" s="53" t="s">
        <v>70</v>
      </c>
      <c r="B89" s="54">
        <v>7</v>
      </c>
      <c r="C89" s="54">
        <v>9</v>
      </c>
      <c r="D89" s="55">
        <v>25976800</v>
      </c>
      <c r="E89" s="56">
        <f t="shared" si="71"/>
        <v>14100</v>
      </c>
      <c r="F89" s="55">
        <v>25990900</v>
      </c>
      <c r="G89" s="56">
        <f t="shared" si="71"/>
        <v>-1500</v>
      </c>
      <c r="H89" s="55">
        <v>25989400</v>
      </c>
      <c r="I89" s="56">
        <f t="shared" si="72"/>
        <v>198000</v>
      </c>
      <c r="J89" s="55">
        <v>26187400</v>
      </c>
      <c r="K89" s="56">
        <f t="shared" si="72"/>
        <v>0</v>
      </c>
      <c r="L89" s="55">
        <v>26187400</v>
      </c>
      <c r="M89" s="56">
        <f t="shared" ref="M89:O89" si="92">N89-L89</f>
        <v>555724.46000000089</v>
      </c>
      <c r="N89" s="55">
        <v>26743124.460000001</v>
      </c>
      <c r="O89" s="56">
        <f t="shared" si="92"/>
        <v>-15000</v>
      </c>
      <c r="P89" s="55">
        <v>26728124.460000001</v>
      </c>
    </row>
    <row r="90" spans="1:16" s="57" customFormat="1" x14ac:dyDescent="0.2">
      <c r="A90" s="49" t="s">
        <v>71</v>
      </c>
      <c r="B90" s="50">
        <v>8</v>
      </c>
      <c r="C90" s="50"/>
      <c r="D90" s="58">
        <f>SUM(D91:D92)</f>
        <v>146670900</v>
      </c>
      <c r="E90" s="58">
        <f t="shared" ref="E90:N90" si="93">SUM(E91:E92)</f>
        <v>238100</v>
      </c>
      <c r="F90" s="58">
        <f t="shared" si="93"/>
        <v>146909000</v>
      </c>
      <c r="G90" s="58">
        <f t="shared" si="93"/>
        <v>-5000</v>
      </c>
      <c r="H90" s="58">
        <f t="shared" si="93"/>
        <v>146904000</v>
      </c>
      <c r="I90" s="58">
        <f t="shared" si="93"/>
        <v>66000.259999990463</v>
      </c>
      <c r="J90" s="58">
        <f t="shared" si="93"/>
        <v>146970000.25999999</v>
      </c>
      <c r="K90" s="58">
        <f t="shared" si="93"/>
        <v>12728600</v>
      </c>
      <c r="L90" s="58">
        <f t="shared" si="93"/>
        <v>159698600.25999999</v>
      </c>
      <c r="M90" s="58">
        <f t="shared" si="93"/>
        <v>-12197078.599999988</v>
      </c>
      <c r="N90" s="58">
        <f t="shared" si="93"/>
        <v>147501521.66</v>
      </c>
      <c r="O90" s="58">
        <f t="shared" ref="O90" si="94">SUM(O91:O92)</f>
        <v>30000</v>
      </c>
      <c r="P90" s="58">
        <v>147531521.66</v>
      </c>
    </row>
    <row r="91" spans="1:16" s="52" customFormat="1" x14ac:dyDescent="0.2">
      <c r="A91" s="53" t="s">
        <v>72</v>
      </c>
      <c r="B91" s="54">
        <v>8</v>
      </c>
      <c r="C91" s="54">
        <v>1</v>
      </c>
      <c r="D91" s="55">
        <v>141573600</v>
      </c>
      <c r="E91" s="56">
        <f t="shared" si="71"/>
        <v>134900</v>
      </c>
      <c r="F91" s="55">
        <v>141708500</v>
      </c>
      <c r="G91" s="56">
        <f t="shared" si="71"/>
        <v>0</v>
      </c>
      <c r="H91" s="55">
        <v>141708500</v>
      </c>
      <c r="I91" s="56">
        <f t="shared" si="72"/>
        <v>0.25999999046325684</v>
      </c>
      <c r="J91" s="55">
        <v>141708500.25999999</v>
      </c>
      <c r="K91" s="56">
        <f t="shared" si="72"/>
        <v>12728600</v>
      </c>
      <c r="L91" s="55">
        <v>154437100.25999999</v>
      </c>
      <c r="M91" s="56">
        <f t="shared" ref="M91:O91" si="95">N91-L91</f>
        <v>-12612308.949999988</v>
      </c>
      <c r="N91" s="55">
        <v>141824791.31</v>
      </c>
      <c r="O91" s="56">
        <f t="shared" si="95"/>
        <v>0</v>
      </c>
      <c r="P91" s="55">
        <v>141824791.31</v>
      </c>
    </row>
    <row r="92" spans="1:16" s="57" customFormat="1" x14ac:dyDescent="0.2">
      <c r="A92" s="53" t="s">
        <v>73</v>
      </c>
      <c r="B92" s="54">
        <v>8</v>
      </c>
      <c r="C92" s="54">
        <v>4</v>
      </c>
      <c r="D92" s="55">
        <v>5097300</v>
      </c>
      <c r="E92" s="56">
        <f t="shared" si="71"/>
        <v>103200</v>
      </c>
      <c r="F92" s="55">
        <v>5200500</v>
      </c>
      <c r="G92" s="56">
        <f t="shared" si="71"/>
        <v>-5000</v>
      </c>
      <c r="H92" s="55">
        <v>5195500</v>
      </c>
      <c r="I92" s="56">
        <f t="shared" si="72"/>
        <v>66000</v>
      </c>
      <c r="J92" s="55">
        <v>5261500</v>
      </c>
      <c r="K92" s="56">
        <f t="shared" si="72"/>
        <v>0</v>
      </c>
      <c r="L92" s="55">
        <v>5261500</v>
      </c>
      <c r="M92" s="56">
        <f t="shared" ref="M92:O92" si="96">N92-L92</f>
        <v>415230.34999999963</v>
      </c>
      <c r="N92" s="55">
        <v>5676730.3499999996</v>
      </c>
      <c r="O92" s="56">
        <f t="shared" si="96"/>
        <v>30000</v>
      </c>
      <c r="P92" s="55">
        <v>5706730.3499999996</v>
      </c>
    </row>
    <row r="93" spans="1:16" s="57" customFormat="1" x14ac:dyDescent="0.2">
      <c r="A93" s="49" t="s">
        <v>88</v>
      </c>
      <c r="B93" s="50">
        <v>9</v>
      </c>
      <c r="C93" s="50"/>
      <c r="D93" s="58">
        <f>D94</f>
        <v>3223100</v>
      </c>
      <c r="E93" s="51">
        <f t="shared" si="71"/>
        <v>0</v>
      </c>
      <c r="F93" s="58">
        <f>F94</f>
        <v>3223100</v>
      </c>
      <c r="G93" s="58">
        <f t="shared" ref="G93:O93" si="97">G94</f>
        <v>0</v>
      </c>
      <c r="H93" s="58">
        <f t="shared" si="97"/>
        <v>3223100</v>
      </c>
      <c r="I93" s="58">
        <f t="shared" si="97"/>
        <v>0</v>
      </c>
      <c r="J93" s="58">
        <f t="shared" si="97"/>
        <v>3223100</v>
      </c>
      <c r="K93" s="58">
        <f t="shared" si="97"/>
        <v>0</v>
      </c>
      <c r="L93" s="58">
        <f t="shared" si="97"/>
        <v>3223100</v>
      </c>
      <c r="M93" s="58">
        <f t="shared" si="97"/>
        <v>0</v>
      </c>
      <c r="N93" s="58">
        <f t="shared" si="97"/>
        <v>3223100</v>
      </c>
      <c r="O93" s="58">
        <f t="shared" si="97"/>
        <v>0</v>
      </c>
      <c r="P93" s="58">
        <v>3223100</v>
      </c>
    </row>
    <row r="94" spans="1:16" s="52" customFormat="1" x14ac:dyDescent="0.2">
      <c r="A94" s="53" t="s">
        <v>89</v>
      </c>
      <c r="B94" s="54">
        <v>9</v>
      </c>
      <c r="C94" s="54">
        <v>9</v>
      </c>
      <c r="D94" s="55">
        <v>3223100</v>
      </c>
      <c r="E94" s="56">
        <f t="shared" si="71"/>
        <v>0</v>
      </c>
      <c r="F94" s="55">
        <v>3223100</v>
      </c>
      <c r="G94" s="56">
        <f t="shared" si="71"/>
        <v>0</v>
      </c>
      <c r="H94" s="55">
        <v>3223100</v>
      </c>
      <c r="I94" s="56">
        <f t="shared" si="72"/>
        <v>0</v>
      </c>
      <c r="J94" s="55">
        <v>3223100</v>
      </c>
      <c r="K94" s="56">
        <f t="shared" si="72"/>
        <v>0</v>
      </c>
      <c r="L94" s="55">
        <v>3223100</v>
      </c>
      <c r="M94" s="56">
        <f t="shared" ref="M94:O94" si="98">N94-L94</f>
        <v>0</v>
      </c>
      <c r="N94" s="55">
        <v>3223100</v>
      </c>
      <c r="O94" s="56">
        <f t="shared" si="98"/>
        <v>0</v>
      </c>
      <c r="P94" s="55">
        <v>3223100</v>
      </c>
    </row>
    <row r="95" spans="1:16" s="57" customFormat="1" x14ac:dyDescent="0.2">
      <c r="A95" s="49" t="s">
        <v>74</v>
      </c>
      <c r="B95" s="50">
        <v>10</v>
      </c>
      <c r="C95" s="50"/>
      <c r="D95" s="58">
        <f>SUM(D96:D99)</f>
        <v>112457900</v>
      </c>
      <c r="E95" s="58">
        <f t="shared" ref="E95:N95" si="99">SUM(E96:E99)</f>
        <v>1615900</v>
      </c>
      <c r="F95" s="58">
        <f t="shared" si="99"/>
        <v>114073800</v>
      </c>
      <c r="G95" s="58">
        <f t="shared" si="99"/>
        <v>-389682</v>
      </c>
      <c r="H95" s="58">
        <f t="shared" si="99"/>
        <v>113684118</v>
      </c>
      <c r="I95" s="58">
        <f t="shared" si="99"/>
        <v>36580563.939999998</v>
      </c>
      <c r="J95" s="58">
        <f t="shared" si="99"/>
        <v>150264681.94</v>
      </c>
      <c r="K95" s="58">
        <f t="shared" si="99"/>
        <v>-8914005.599999994</v>
      </c>
      <c r="L95" s="58">
        <f t="shared" si="99"/>
        <v>141350676.34</v>
      </c>
      <c r="M95" s="58">
        <f t="shared" si="99"/>
        <v>-2158732</v>
      </c>
      <c r="N95" s="58">
        <f t="shared" si="99"/>
        <v>139191944.34</v>
      </c>
      <c r="O95" s="58">
        <f t="shared" ref="O95" si="100">SUM(O96:O99)</f>
        <v>-909085.20000000298</v>
      </c>
      <c r="P95" s="58">
        <v>138282859.13999999</v>
      </c>
    </row>
    <row r="96" spans="1:16" s="52" customFormat="1" x14ac:dyDescent="0.2">
      <c r="A96" s="53" t="s">
        <v>75</v>
      </c>
      <c r="B96" s="54">
        <v>10</v>
      </c>
      <c r="C96" s="54">
        <v>1</v>
      </c>
      <c r="D96" s="55">
        <v>5839300</v>
      </c>
      <c r="E96" s="56">
        <f t="shared" si="71"/>
        <v>0</v>
      </c>
      <c r="F96" s="55">
        <v>5839300</v>
      </c>
      <c r="G96" s="56">
        <f t="shared" si="71"/>
        <v>0</v>
      </c>
      <c r="H96" s="55">
        <v>5839300</v>
      </c>
      <c r="I96" s="56">
        <f t="shared" si="72"/>
        <v>0</v>
      </c>
      <c r="J96" s="55">
        <v>5839300</v>
      </c>
      <c r="K96" s="56">
        <f t="shared" si="72"/>
        <v>0</v>
      </c>
      <c r="L96" s="55">
        <v>5839300</v>
      </c>
      <c r="M96" s="56">
        <f t="shared" ref="M96:O96" si="101">N96-L96</f>
        <v>0</v>
      </c>
      <c r="N96" s="55">
        <v>5839300</v>
      </c>
      <c r="O96" s="56">
        <f t="shared" si="101"/>
        <v>0</v>
      </c>
      <c r="P96" s="55">
        <v>5839300</v>
      </c>
    </row>
    <row r="97" spans="1:16" s="57" customFormat="1" x14ac:dyDescent="0.2">
      <c r="A97" s="53" t="s">
        <v>76</v>
      </c>
      <c r="B97" s="54">
        <v>10</v>
      </c>
      <c r="C97" s="54">
        <v>3</v>
      </c>
      <c r="D97" s="55">
        <v>26950700</v>
      </c>
      <c r="E97" s="56">
        <f t="shared" si="71"/>
        <v>1615900</v>
      </c>
      <c r="F97" s="55">
        <v>28566600</v>
      </c>
      <c r="G97" s="56">
        <f t="shared" si="71"/>
        <v>-882382</v>
      </c>
      <c r="H97" s="55">
        <v>27684218</v>
      </c>
      <c r="I97" s="56">
        <f t="shared" si="72"/>
        <v>40239051.939999998</v>
      </c>
      <c r="J97" s="55">
        <v>67923269.939999998</v>
      </c>
      <c r="K97" s="56">
        <f t="shared" si="72"/>
        <v>-239005.59999999404</v>
      </c>
      <c r="L97" s="55">
        <v>67684264.340000004</v>
      </c>
      <c r="M97" s="56">
        <f t="shared" ref="M97:O97" si="102">N97-L97</f>
        <v>-2158732</v>
      </c>
      <c r="N97" s="55">
        <v>65525532.340000004</v>
      </c>
      <c r="O97" s="56">
        <f t="shared" si="102"/>
        <v>-0.40000000596046448</v>
      </c>
      <c r="P97" s="55">
        <v>65525531.939999998</v>
      </c>
    </row>
    <row r="98" spans="1:16" s="57" customFormat="1" x14ac:dyDescent="0.2">
      <c r="A98" s="53" t="s">
        <v>77</v>
      </c>
      <c r="B98" s="54">
        <v>10</v>
      </c>
      <c r="C98" s="54">
        <v>4</v>
      </c>
      <c r="D98" s="55">
        <v>66845100</v>
      </c>
      <c r="E98" s="56">
        <f t="shared" si="71"/>
        <v>0</v>
      </c>
      <c r="F98" s="55">
        <v>66845100</v>
      </c>
      <c r="G98" s="56">
        <f t="shared" si="71"/>
        <v>71000</v>
      </c>
      <c r="H98" s="55">
        <v>66916100</v>
      </c>
      <c r="I98" s="56">
        <f t="shared" si="72"/>
        <v>-3658488</v>
      </c>
      <c r="J98" s="55">
        <v>63257612</v>
      </c>
      <c r="K98" s="56">
        <f t="shared" si="72"/>
        <v>-8556400</v>
      </c>
      <c r="L98" s="55">
        <v>54701212</v>
      </c>
      <c r="M98" s="56">
        <f t="shared" ref="M98:O98" si="103">N98-L98</f>
        <v>0</v>
      </c>
      <c r="N98" s="55">
        <v>54701212</v>
      </c>
      <c r="O98" s="56">
        <f t="shared" si="103"/>
        <v>-909084.79999999702</v>
      </c>
      <c r="P98" s="55">
        <v>53792127.200000003</v>
      </c>
    </row>
    <row r="99" spans="1:16" s="57" customFormat="1" x14ac:dyDescent="0.2">
      <c r="A99" s="53" t="s">
        <v>78</v>
      </c>
      <c r="B99" s="54">
        <v>10</v>
      </c>
      <c r="C99" s="54">
        <v>6</v>
      </c>
      <c r="D99" s="55">
        <v>12822800</v>
      </c>
      <c r="E99" s="56">
        <f t="shared" si="71"/>
        <v>0</v>
      </c>
      <c r="F99" s="55">
        <v>12822800</v>
      </c>
      <c r="G99" s="56">
        <f t="shared" si="71"/>
        <v>421700</v>
      </c>
      <c r="H99" s="55">
        <v>13244500</v>
      </c>
      <c r="I99" s="56">
        <f t="shared" si="72"/>
        <v>0</v>
      </c>
      <c r="J99" s="55">
        <v>13244500</v>
      </c>
      <c r="K99" s="56">
        <f t="shared" si="72"/>
        <v>-118600</v>
      </c>
      <c r="L99" s="55">
        <v>13125900</v>
      </c>
      <c r="M99" s="56">
        <f t="shared" ref="M99:O99" si="104">N99-L99</f>
        <v>0</v>
      </c>
      <c r="N99" s="55">
        <v>13125900</v>
      </c>
      <c r="O99" s="56">
        <f t="shared" si="104"/>
        <v>0</v>
      </c>
      <c r="P99" s="55">
        <v>13125900</v>
      </c>
    </row>
    <row r="100" spans="1:16" s="57" customFormat="1" x14ac:dyDescent="0.2">
      <c r="A100" s="49" t="s">
        <v>79</v>
      </c>
      <c r="B100" s="50">
        <v>11</v>
      </c>
      <c r="C100" s="50"/>
      <c r="D100" s="58">
        <f>SUM(D101:D104)</f>
        <v>95066000</v>
      </c>
      <c r="E100" s="58">
        <f t="shared" ref="E100:N100" si="105">SUM(E101:E104)</f>
        <v>173623021.33000001</v>
      </c>
      <c r="F100" s="58">
        <f t="shared" si="105"/>
        <v>280219821.33000004</v>
      </c>
      <c r="G100" s="58">
        <f t="shared" si="105"/>
        <v>7500</v>
      </c>
      <c r="H100" s="58">
        <f>SUM(H101:H104)</f>
        <v>287250321.33000004</v>
      </c>
      <c r="I100" s="58">
        <f t="shared" si="105"/>
        <v>126092199.99999997</v>
      </c>
      <c r="J100" s="58">
        <f t="shared" si="105"/>
        <v>411344895.32999998</v>
      </c>
      <c r="K100" s="58">
        <f t="shared" si="105"/>
        <v>-13478332</v>
      </c>
      <c r="L100" s="58">
        <f t="shared" si="105"/>
        <v>411596495.32999998</v>
      </c>
      <c r="M100" s="58">
        <f t="shared" si="105"/>
        <v>26164465.129999999</v>
      </c>
      <c r="N100" s="58">
        <f t="shared" si="105"/>
        <v>440126689.45999998</v>
      </c>
      <c r="O100" s="58">
        <f>SUM(O101:O104)</f>
        <v>-148500.00000001193</v>
      </c>
      <c r="P100" s="58">
        <v>439978189.45999998</v>
      </c>
    </row>
    <row r="101" spans="1:16" s="52" customFormat="1" x14ac:dyDescent="0.2">
      <c r="A101" s="53" t="s">
        <v>165</v>
      </c>
      <c r="B101" s="54">
        <v>11</v>
      </c>
      <c r="C101" s="54">
        <v>1</v>
      </c>
      <c r="D101" s="55">
        <v>359400</v>
      </c>
      <c r="E101" s="56"/>
      <c r="F101" s="55">
        <v>359400</v>
      </c>
      <c r="G101" s="56"/>
      <c r="H101" s="55">
        <v>359400</v>
      </c>
      <c r="I101" s="56"/>
      <c r="J101" s="55">
        <v>359400</v>
      </c>
      <c r="K101" s="56"/>
      <c r="L101" s="55">
        <v>359400</v>
      </c>
      <c r="M101" s="56"/>
      <c r="N101" s="55">
        <v>154570</v>
      </c>
      <c r="O101" s="56">
        <f t="shared" ref="M101:O103" si="106">P101-N101</f>
        <v>68288.799999999988</v>
      </c>
      <c r="P101" s="55">
        <v>222858.8</v>
      </c>
    </row>
    <row r="102" spans="1:16" s="57" customFormat="1" x14ac:dyDescent="0.2">
      <c r="A102" s="53" t="s">
        <v>80</v>
      </c>
      <c r="B102" s="54">
        <v>11</v>
      </c>
      <c r="C102" s="54">
        <v>2</v>
      </c>
      <c r="D102" s="55">
        <v>21700300</v>
      </c>
      <c r="E102" s="56">
        <f t="shared" si="71"/>
        <v>173529121.33000001</v>
      </c>
      <c r="F102" s="55">
        <v>195229421.33000001</v>
      </c>
      <c r="G102" s="56">
        <f t="shared" si="71"/>
        <v>0</v>
      </c>
      <c r="H102" s="55">
        <v>195229421.33000001</v>
      </c>
      <c r="I102" s="56">
        <f t="shared" si="72"/>
        <v>126000499.99999997</v>
      </c>
      <c r="J102" s="55">
        <v>321229921.32999998</v>
      </c>
      <c r="K102" s="56">
        <f t="shared" si="72"/>
        <v>-13514132</v>
      </c>
      <c r="L102" s="55">
        <v>307715789.32999998</v>
      </c>
      <c r="M102" s="56">
        <f t="shared" si="106"/>
        <v>26482830</v>
      </c>
      <c r="N102" s="55">
        <v>334198619.32999998</v>
      </c>
      <c r="O102" s="56">
        <f t="shared" si="106"/>
        <v>-68288.800000011921</v>
      </c>
      <c r="P102" s="55">
        <v>334130330.52999997</v>
      </c>
    </row>
    <row r="103" spans="1:16" s="57" customFormat="1" ht="21" customHeight="1" x14ac:dyDescent="0.2">
      <c r="A103" s="53" t="s">
        <v>166</v>
      </c>
      <c r="B103" s="54">
        <v>11</v>
      </c>
      <c r="C103" s="54">
        <v>3</v>
      </c>
      <c r="D103" s="55">
        <v>68550500</v>
      </c>
      <c r="E103" s="56"/>
      <c r="F103" s="55">
        <v>80081300</v>
      </c>
      <c r="G103" s="56"/>
      <c r="H103" s="55">
        <v>87104300</v>
      </c>
      <c r="I103" s="56"/>
      <c r="J103" s="55">
        <v>85106674</v>
      </c>
      <c r="K103" s="56"/>
      <c r="L103" s="55">
        <v>98836606</v>
      </c>
      <c r="M103" s="56"/>
      <c r="N103" s="55">
        <v>101407165</v>
      </c>
      <c r="O103" s="56">
        <f t="shared" si="106"/>
        <v>0</v>
      </c>
      <c r="P103" s="55">
        <v>101407165</v>
      </c>
    </row>
    <row r="104" spans="1:16" s="57" customFormat="1" ht="21" customHeight="1" x14ac:dyDescent="0.2">
      <c r="A104" s="53" t="s">
        <v>81</v>
      </c>
      <c r="B104" s="54">
        <v>11</v>
      </c>
      <c r="C104" s="54">
        <v>5</v>
      </c>
      <c r="D104" s="55">
        <v>4455800</v>
      </c>
      <c r="E104" s="56">
        <f t="shared" si="71"/>
        <v>93900</v>
      </c>
      <c r="F104" s="55">
        <v>4549700</v>
      </c>
      <c r="G104" s="56">
        <f t="shared" si="71"/>
        <v>7500</v>
      </c>
      <c r="H104" s="55">
        <v>4557200</v>
      </c>
      <c r="I104" s="56">
        <f t="shared" si="72"/>
        <v>91700</v>
      </c>
      <c r="J104" s="55">
        <v>4648900</v>
      </c>
      <c r="K104" s="56">
        <f t="shared" si="72"/>
        <v>35800</v>
      </c>
      <c r="L104" s="55">
        <v>4684700</v>
      </c>
      <c r="M104" s="56">
        <f t="shared" ref="M104:O104" si="107">N104-L104</f>
        <v>-318364.87000000011</v>
      </c>
      <c r="N104" s="55">
        <v>4366335.13</v>
      </c>
      <c r="O104" s="56">
        <f t="shared" si="107"/>
        <v>-148500</v>
      </c>
      <c r="P104" s="55">
        <v>4217835.13</v>
      </c>
    </row>
    <row r="105" spans="1:16" s="57" customFormat="1" x14ac:dyDescent="0.2">
      <c r="A105" s="49" t="s">
        <v>82</v>
      </c>
      <c r="B105" s="50">
        <v>12</v>
      </c>
      <c r="C105" s="50"/>
      <c r="D105" s="58">
        <f>SUM(D106:D107)</f>
        <v>23749300</v>
      </c>
      <c r="E105" s="58">
        <f t="shared" ref="E105:N105" si="108">SUM(E106:E107)</f>
        <v>0</v>
      </c>
      <c r="F105" s="58">
        <f t="shared" si="108"/>
        <v>23749300</v>
      </c>
      <c r="G105" s="58">
        <f t="shared" si="108"/>
        <v>0</v>
      </c>
      <c r="H105" s="58">
        <f t="shared" si="108"/>
        <v>23749300</v>
      </c>
      <c r="I105" s="58">
        <f t="shared" si="108"/>
        <v>918211</v>
      </c>
      <c r="J105" s="58">
        <f t="shared" si="108"/>
        <v>24667511</v>
      </c>
      <c r="K105" s="58">
        <f t="shared" si="108"/>
        <v>1679789</v>
      </c>
      <c r="L105" s="58">
        <f t="shared" si="108"/>
        <v>26347300</v>
      </c>
      <c r="M105" s="58">
        <f t="shared" si="108"/>
        <v>920995.1400000006</v>
      </c>
      <c r="N105" s="58">
        <f t="shared" si="108"/>
        <v>27268295.140000001</v>
      </c>
      <c r="O105" s="58">
        <f t="shared" ref="O105" si="109">SUM(O106:O107)</f>
        <v>0</v>
      </c>
      <c r="P105" s="58">
        <v>27268295.140000001</v>
      </c>
    </row>
    <row r="106" spans="1:16" s="52" customFormat="1" x14ac:dyDescent="0.2">
      <c r="A106" s="53" t="s">
        <v>83</v>
      </c>
      <c r="B106" s="54">
        <v>12</v>
      </c>
      <c r="C106" s="54">
        <v>1</v>
      </c>
      <c r="D106" s="55">
        <v>15812200</v>
      </c>
      <c r="E106" s="56">
        <f t="shared" si="71"/>
        <v>0</v>
      </c>
      <c r="F106" s="55">
        <v>15812200</v>
      </c>
      <c r="G106" s="56">
        <f t="shared" si="71"/>
        <v>0</v>
      </c>
      <c r="H106" s="55">
        <v>15812200</v>
      </c>
      <c r="I106" s="56">
        <f t="shared" si="72"/>
        <v>780616</v>
      </c>
      <c r="J106" s="55">
        <v>16592816</v>
      </c>
      <c r="K106" s="56">
        <f t="shared" si="72"/>
        <v>1617384</v>
      </c>
      <c r="L106" s="55">
        <v>18210200</v>
      </c>
      <c r="M106" s="56">
        <f t="shared" ref="M106:O106" si="110">N106-L106</f>
        <v>817529.46000000089</v>
      </c>
      <c r="N106" s="55">
        <v>19027729.460000001</v>
      </c>
      <c r="O106" s="56">
        <f t="shared" si="110"/>
        <v>0</v>
      </c>
      <c r="P106" s="55">
        <v>19027729.460000001</v>
      </c>
    </row>
    <row r="107" spans="1:16" s="57" customFormat="1" x14ac:dyDescent="0.2">
      <c r="A107" s="53" t="s">
        <v>84</v>
      </c>
      <c r="B107" s="54">
        <v>12</v>
      </c>
      <c r="C107" s="54">
        <v>2</v>
      </c>
      <c r="D107" s="55">
        <v>7937100</v>
      </c>
      <c r="E107" s="56">
        <f t="shared" si="71"/>
        <v>0</v>
      </c>
      <c r="F107" s="55">
        <v>7937100</v>
      </c>
      <c r="G107" s="56">
        <f t="shared" si="71"/>
        <v>0</v>
      </c>
      <c r="H107" s="55">
        <v>7937100</v>
      </c>
      <c r="I107" s="56">
        <f t="shared" si="72"/>
        <v>137595</v>
      </c>
      <c r="J107" s="55">
        <v>8074695</v>
      </c>
      <c r="K107" s="56">
        <f t="shared" si="72"/>
        <v>62405</v>
      </c>
      <c r="L107" s="55">
        <v>8137100</v>
      </c>
      <c r="M107" s="56">
        <f t="shared" ref="M107:O107" si="111">N107-L107</f>
        <v>103465.6799999997</v>
      </c>
      <c r="N107" s="55">
        <v>8240565.6799999997</v>
      </c>
      <c r="O107" s="56">
        <f t="shared" si="111"/>
        <v>0</v>
      </c>
      <c r="P107" s="55">
        <v>8240565.6799999997</v>
      </c>
    </row>
    <row r="108" spans="1:16" s="57" customFormat="1" ht="20.45" customHeight="1" x14ac:dyDescent="0.2">
      <c r="A108" s="53" t="s">
        <v>85</v>
      </c>
      <c r="B108" s="54">
        <v>13</v>
      </c>
      <c r="C108" s="54"/>
      <c r="D108" s="58">
        <f>D109</f>
        <v>5627000</v>
      </c>
      <c r="E108" s="58">
        <f t="shared" ref="E108:O108" si="112">E109</f>
        <v>-116000</v>
      </c>
      <c r="F108" s="58">
        <f t="shared" si="112"/>
        <v>5511000</v>
      </c>
      <c r="G108" s="58">
        <f t="shared" si="112"/>
        <v>0</v>
      </c>
      <c r="H108" s="58">
        <f t="shared" si="112"/>
        <v>5511000</v>
      </c>
      <c r="I108" s="58">
        <f t="shared" si="112"/>
        <v>0</v>
      </c>
      <c r="J108" s="58">
        <f t="shared" si="112"/>
        <v>5511000</v>
      </c>
      <c r="K108" s="58">
        <f t="shared" si="112"/>
        <v>0</v>
      </c>
      <c r="L108" s="58">
        <f t="shared" si="112"/>
        <v>5511000</v>
      </c>
      <c r="M108" s="58">
        <f t="shared" si="112"/>
        <v>0</v>
      </c>
      <c r="N108" s="58">
        <f t="shared" si="112"/>
        <v>5511000</v>
      </c>
      <c r="O108" s="58">
        <f t="shared" si="112"/>
        <v>0</v>
      </c>
      <c r="P108" s="58">
        <v>5511000</v>
      </c>
    </row>
    <row r="109" spans="1:16" s="57" customFormat="1" ht="25.5" x14ac:dyDescent="0.2">
      <c r="A109" s="53" t="s">
        <v>86</v>
      </c>
      <c r="B109" s="54">
        <v>13</v>
      </c>
      <c r="C109" s="54">
        <v>1</v>
      </c>
      <c r="D109" s="55">
        <v>5627000</v>
      </c>
      <c r="E109" s="56">
        <f t="shared" si="71"/>
        <v>-116000</v>
      </c>
      <c r="F109" s="55">
        <v>5511000</v>
      </c>
      <c r="G109" s="56">
        <f t="shared" si="71"/>
        <v>0</v>
      </c>
      <c r="H109" s="55">
        <v>5511000</v>
      </c>
      <c r="I109" s="56">
        <f t="shared" si="72"/>
        <v>0</v>
      </c>
      <c r="J109" s="55">
        <v>5511000</v>
      </c>
      <c r="K109" s="56">
        <f t="shared" si="72"/>
        <v>0</v>
      </c>
      <c r="L109" s="55">
        <v>5511000</v>
      </c>
      <c r="M109" s="56">
        <f t="shared" ref="M109:O109" si="113">N109-L109</f>
        <v>0</v>
      </c>
      <c r="N109" s="55">
        <v>5511000</v>
      </c>
      <c r="O109" s="56">
        <f t="shared" si="113"/>
        <v>0</v>
      </c>
      <c r="P109" s="55">
        <v>5511000</v>
      </c>
    </row>
    <row r="110" spans="1:16" s="57" customFormat="1" x14ac:dyDescent="0.2">
      <c r="A110" s="64" t="s">
        <v>134</v>
      </c>
      <c r="B110" s="64"/>
      <c r="C110" s="64"/>
      <c r="D110" s="42">
        <f t="shared" ref="D110:P110" si="114">D7-D55</f>
        <v>-90658700</v>
      </c>
      <c r="E110" s="42">
        <f t="shared" si="114"/>
        <v>-227033871.92000005</v>
      </c>
      <c r="F110" s="42">
        <f t="shared" si="114"/>
        <v>-329223371.9199996</v>
      </c>
      <c r="G110" s="42">
        <f t="shared" si="114"/>
        <v>7023000.0000000596</v>
      </c>
      <c r="H110" s="42">
        <f t="shared" si="114"/>
        <v>-329223371.9199996</v>
      </c>
      <c r="I110" s="42">
        <f t="shared" si="114"/>
        <v>-2113326</v>
      </c>
      <c r="J110" s="42">
        <f t="shared" si="114"/>
        <v>-329223371.9199996</v>
      </c>
      <c r="K110" s="42">
        <f t="shared" si="114"/>
        <v>-12322968</v>
      </c>
      <c r="L110" s="42">
        <f t="shared" si="114"/>
        <v>-329223371.92000008</v>
      </c>
      <c r="M110" s="42">
        <f t="shared" si="114"/>
        <v>-8693613.1800001115</v>
      </c>
      <c r="N110" s="42">
        <f t="shared" si="114"/>
        <v>-340282714.10000038</v>
      </c>
      <c r="O110" s="42">
        <f>O7-O55</f>
        <v>0</v>
      </c>
      <c r="P110" s="42">
        <f t="shared" si="114"/>
        <v>-340282714.09999943</v>
      </c>
    </row>
    <row r="111" spans="1:16" s="57" customFormat="1" ht="25.5" x14ac:dyDescent="0.2">
      <c r="A111" s="59" t="s">
        <v>135</v>
      </c>
      <c r="B111" s="65" t="s">
        <v>140</v>
      </c>
      <c r="C111" s="65"/>
      <c r="D111" s="33">
        <f>D112-D113</f>
        <v>90658700</v>
      </c>
      <c r="E111" s="33">
        <f t="shared" ref="E111:M111" si="115">E112-E113</f>
        <v>7083422.4600000083</v>
      </c>
      <c r="F111" s="33">
        <f t="shared" si="115"/>
        <v>97742122.460000008</v>
      </c>
      <c r="G111" s="33">
        <f t="shared" si="115"/>
        <v>0</v>
      </c>
      <c r="H111" s="33">
        <f t="shared" si="115"/>
        <v>97742122.460000008</v>
      </c>
      <c r="I111" s="33">
        <f t="shared" si="115"/>
        <v>0</v>
      </c>
      <c r="J111" s="33">
        <f t="shared" si="115"/>
        <v>97742122.460000008</v>
      </c>
      <c r="K111" s="33">
        <f t="shared" si="115"/>
        <v>0</v>
      </c>
      <c r="L111" s="33">
        <f t="shared" si="115"/>
        <v>97742122.460000008</v>
      </c>
      <c r="M111" s="33">
        <f t="shared" si="115"/>
        <v>-103398657.82000001</v>
      </c>
      <c r="N111" s="33">
        <f>N112-N113+N114</f>
        <v>92043464.640000001</v>
      </c>
      <c r="O111" s="33">
        <f t="shared" ref="O111" si="116">O112-O113</f>
        <v>0</v>
      </c>
      <c r="P111" s="33">
        <f>P112-P113+P114</f>
        <v>92043464.640000001</v>
      </c>
    </row>
    <row r="112" spans="1:16" ht="38.25" x14ac:dyDescent="0.2">
      <c r="A112" s="59" t="s">
        <v>136</v>
      </c>
      <c r="B112" s="65" t="s">
        <v>141</v>
      </c>
      <c r="C112" s="65"/>
      <c r="D112" s="33">
        <v>150658700</v>
      </c>
      <c r="E112" s="33">
        <f t="shared" si="71"/>
        <v>27083422.460000008</v>
      </c>
      <c r="F112" s="33">
        <v>177742122.46000001</v>
      </c>
      <c r="G112" s="33">
        <f t="shared" si="71"/>
        <v>2000000</v>
      </c>
      <c r="H112" s="33">
        <v>179742122.46000001</v>
      </c>
      <c r="I112" s="33">
        <f t="shared" si="72"/>
        <v>0</v>
      </c>
      <c r="J112" s="33">
        <v>179742122.46000001</v>
      </c>
      <c r="K112" s="33">
        <f t="shared" si="72"/>
        <v>0</v>
      </c>
      <c r="L112" s="33">
        <v>179742122.46000001</v>
      </c>
      <c r="M112" s="33">
        <f t="shared" ref="M112:O112" si="117">N112-L112</f>
        <v>-103398657.82000001</v>
      </c>
      <c r="N112" s="33">
        <v>76343464.640000001</v>
      </c>
      <c r="O112" s="33">
        <f t="shared" si="117"/>
        <v>0</v>
      </c>
      <c r="P112" s="33">
        <v>76343464.640000001</v>
      </c>
    </row>
    <row r="113" spans="1:16" ht="25.5" x14ac:dyDescent="0.2">
      <c r="A113" s="59" t="s">
        <v>137</v>
      </c>
      <c r="B113" s="65" t="s">
        <v>142</v>
      </c>
      <c r="C113" s="65"/>
      <c r="D113" s="33">
        <v>60000000</v>
      </c>
      <c r="E113" s="33">
        <f t="shared" si="71"/>
        <v>20000000</v>
      </c>
      <c r="F113" s="33">
        <v>80000000</v>
      </c>
      <c r="G113" s="33">
        <f t="shared" si="71"/>
        <v>2000000</v>
      </c>
      <c r="H113" s="33">
        <v>82000000</v>
      </c>
      <c r="I113" s="33">
        <f t="shared" si="72"/>
        <v>0</v>
      </c>
      <c r="J113" s="33">
        <v>82000000</v>
      </c>
      <c r="K113" s="33">
        <f t="shared" si="72"/>
        <v>0</v>
      </c>
      <c r="L113" s="33">
        <v>82000000</v>
      </c>
      <c r="M113" s="33">
        <f t="shared" ref="M113:O113" si="118">N113-L113</f>
        <v>0</v>
      </c>
      <c r="N113" s="33">
        <v>82000000</v>
      </c>
      <c r="O113" s="33">
        <f t="shared" si="118"/>
        <v>0</v>
      </c>
      <c r="P113" s="33">
        <v>82000000</v>
      </c>
    </row>
    <row r="114" spans="1:16" ht="38.25" x14ac:dyDescent="0.2">
      <c r="A114" s="59" t="s">
        <v>167</v>
      </c>
      <c r="B114" s="83" t="s">
        <v>168</v>
      </c>
      <c r="C114" s="83"/>
      <c r="D114" s="33">
        <v>0</v>
      </c>
      <c r="E114" s="33">
        <v>0</v>
      </c>
      <c r="F114" s="33">
        <v>0</v>
      </c>
      <c r="G114" s="33">
        <v>0</v>
      </c>
      <c r="H114" s="33">
        <v>0</v>
      </c>
      <c r="I114" s="33">
        <v>0</v>
      </c>
      <c r="J114" s="33">
        <v>0</v>
      </c>
      <c r="K114" s="33">
        <v>0</v>
      </c>
      <c r="L114" s="33">
        <v>0</v>
      </c>
      <c r="M114" s="33">
        <v>0</v>
      </c>
      <c r="N114" s="33">
        <v>97700000</v>
      </c>
      <c r="O114" s="33">
        <v>0</v>
      </c>
      <c r="P114" s="33">
        <v>97700000</v>
      </c>
    </row>
    <row r="115" spans="1:16" ht="25.5" x14ac:dyDescent="0.2">
      <c r="A115" s="60" t="s">
        <v>138</v>
      </c>
      <c r="B115" s="66" t="s">
        <v>143</v>
      </c>
      <c r="C115" s="66"/>
      <c r="D115" s="33">
        <v>0</v>
      </c>
      <c r="E115" s="33">
        <f t="shared" si="71"/>
        <v>231481249.46000001</v>
      </c>
      <c r="F115" s="33">
        <v>231481249.46000001</v>
      </c>
      <c r="G115" s="33">
        <f t="shared" si="71"/>
        <v>0</v>
      </c>
      <c r="H115" s="33">
        <v>231481249.46000001</v>
      </c>
      <c r="I115" s="33">
        <f t="shared" si="72"/>
        <v>0</v>
      </c>
      <c r="J115" s="33">
        <v>231481249.46000001</v>
      </c>
      <c r="K115" s="33">
        <f t="shared" si="72"/>
        <v>0</v>
      </c>
      <c r="L115" s="33">
        <v>231481249.46000001</v>
      </c>
      <c r="M115" s="33">
        <f t="shared" ref="M115:O115" si="119">N115-L115</f>
        <v>0</v>
      </c>
      <c r="N115" s="33">
        <v>231481249.46000001</v>
      </c>
      <c r="O115" s="33">
        <f t="shared" si="119"/>
        <v>0</v>
      </c>
      <c r="P115" s="33">
        <v>231481249.46000001</v>
      </c>
    </row>
    <row r="116" spans="1:16" ht="43.15" customHeight="1" x14ac:dyDescent="0.2">
      <c r="A116" s="60" t="s">
        <v>169</v>
      </c>
      <c r="B116" s="84" t="s">
        <v>170</v>
      </c>
      <c r="C116" s="84"/>
      <c r="D116" s="33">
        <v>0</v>
      </c>
      <c r="E116" s="33">
        <f t="shared" si="71"/>
        <v>0</v>
      </c>
      <c r="F116" s="33">
        <v>0</v>
      </c>
      <c r="G116" s="33">
        <f t="shared" si="71"/>
        <v>0</v>
      </c>
      <c r="H116" s="33">
        <v>0</v>
      </c>
      <c r="I116" s="33">
        <f t="shared" si="72"/>
        <v>0</v>
      </c>
      <c r="J116" s="33">
        <v>0</v>
      </c>
      <c r="K116" s="33">
        <f t="shared" si="72"/>
        <v>0</v>
      </c>
      <c r="L116" s="33">
        <v>0</v>
      </c>
      <c r="M116" s="33">
        <f>N116-L116</f>
        <v>16758000</v>
      </c>
      <c r="N116" s="33">
        <v>16758000</v>
      </c>
      <c r="O116" s="33">
        <f>P116-N116</f>
        <v>0</v>
      </c>
      <c r="P116" s="33">
        <v>16758000</v>
      </c>
    </row>
    <row r="117" spans="1:16" x14ac:dyDescent="0.2">
      <c r="A117" s="64" t="s">
        <v>145</v>
      </c>
      <c r="B117" s="64"/>
      <c r="C117" s="64"/>
      <c r="D117" s="42">
        <v>204209300</v>
      </c>
      <c r="E117" s="33">
        <f t="shared" ref="E117:E118" si="120">F117-D117</f>
        <v>7083400</v>
      </c>
      <c r="F117" s="42">
        <v>211292700</v>
      </c>
      <c r="G117" s="33">
        <f t="shared" ref="G117:G118" si="121">H117-F117</f>
        <v>0</v>
      </c>
      <c r="H117" s="42">
        <v>211292700</v>
      </c>
      <c r="I117" s="33">
        <f t="shared" ref="I117:I118" si="122">J117-H117</f>
        <v>0</v>
      </c>
      <c r="J117" s="42">
        <v>211292700</v>
      </c>
      <c r="K117" s="33">
        <f t="shared" ref="K117:K118" si="123">L117-J117</f>
        <v>0</v>
      </c>
      <c r="L117" s="42">
        <v>211292700</v>
      </c>
      <c r="M117" s="33">
        <f t="shared" ref="M117:O118" si="124">N117-L117</f>
        <v>-5698600</v>
      </c>
      <c r="N117" s="42">
        <v>205594100</v>
      </c>
      <c r="O117" s="33">
        <f t="shared" si="124"/>
        <v>0</v>
      </c>
      <c r="P117" s="42">
        <v>205594100</v>
      </c>
    </row>
    <row r="118" spans="1:16" ht="27" customHeight="1" x14ac:dyDescent="0.2">
      <c r="A118" s="61" t="s">
        <v>139</v>
      </c>
      <c r="B118" s="81"/>
      <c r="C118" s="82"/>
      <c r="D118" s="33">
        <v>113550600</v>
      </c>
      <c r="E118" s="33">
        <f t="shared" si="120"/>
        <v>0</v>
      </c>
      <c r="F118" s="33">
        <v>113550600</v>
      </c>
      <c r="G118" s="33">
        <f t="shared" si="121"/>
        <v>0</v>
      </c>
      <c r="H118" s="33">
        <v>113550600</v>
      </c>
      <c r="I118" s="33">
        <f t="shared" si="122"/>
        <v>0</v>
      </c>
      <c r="J118" s="33">
        <v>113550600</v>
      </c>
      <c r="K118" s="33">
        <f t="shared" si="123"/>
        <v>0</v>
      </c>
      <c r="L118" s="33">
        <v>113550600</v>
      </c>
      <c r="M118" s="33">
        <f t="shared" si="124"/>
        <v>0</v>
      </c>
      <c r="N118" s="33">
        <v>113550600</v>
      </c>
      <c r="O118" s="33">
        <f t="shared" si="124"/>
        <v>0</v>
      </c>
      <c r="P118" s="33">
        <v>113550600</v>
      </c>
    </row>
    <row r="119" spans="1:16" s="40" customFormat="1" x14ac:dyDescent="0.2">
      <c r="A119" s="2"/>
      <c r="B119" s="3"/>
      <c r="C119" s="3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</row>
    <row r="121" spans="1:16" x14ac:dyDescent="0.2"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</row>
  </sheetData>
  <mergeCells count="64">
    <mergeCell ref="B118:C118"/>
    <mergeCell ref="B114:C114"/>
    <mergeCell ref="B116:C116"/>
    <mergeCell ref="B6:C6"/>
    <mergeCell ref="B23:C23"/>
    <mergeCell ref="B22:C22"/>
    <mergeCell ref="B21:C21"/>
    <mergeCell ref="B20:C20"/>
    <mergeCell ref="B19:C19"/>
    <mergeCell ref="B18:C18"/>
    <mergeCell ref="B8:C8"/>
    <mergeCell ref="B9:C9"/>
    <mergeCell ref="B10:C10"/>
    <mergeCell ref="B11:C11"/>
    <mergeCell ref="B12:C12"/>
    <mergeCell ref="B54:C54"/>
    <mergeCell ref="B53:C53"/>
    <mergeCell ref="B52:C52"/>
    <mergeCell ref="B51:C51"/>
    <mergeCell ref="A7:C7"/>
    <mergeCell ref="B33:C33"/>
    <mergeCell ref="B32:C32"/>
    <mergeCell ref="B31:C31"/>
    <mergeCell ref="B30:C30"/>
    <mergeCell ref="B29:C29"/>
    <mergeCell ref="B28:C28"/>
    <mergeCell ref="B27:C27"/>
    <mergeCell ref="B26:C26"/>
    <mergeCell ref="B25:C25"/>
    <mergeCell ref="B24:C24"/>
    <mergeCell ref="B50:C50"/>
    <mergeCell ref="B49:C49"/>
    <mergeCell ref="B48:C48"/>
    <mergeCell ref="B47:C47"/>
    <mergeCell ref="B46:C46"/>
    <mergeCell ref="B45:C45"/>
    <mergeCell ref="B44:C44"/>
    <mergeCell ref="B43:C43"/>
    <mergeCell ref="B13:C13"/>
    <mergeCell ref="B14:C14"/>
    <mergeCell ref="B15:C15"/>
    <mergeCell ref="B16:C16"/>
    <mergeCell ref="B17:C17"/>
    <mergeCell ref="B37:C37"/>
    <mergeCell ref="B35:C35"/>
    <mergeCell ref="B34:C34"/>
    <mergeCell ref="B42:C42"/>
    <mergeCell ref="B40:C40"/>
    <mergeCell ref="B39:C39"/>
    <mergeCell ref="B38:C38"/>
    <mergeCell ref="B36:C36"/>
    <mergeCell ref="B41:C41"/>
    <mergeCell ref="L1:P1"/>
    <mergeCell ref="L2:P2"/>
    <mergeCell ref="D1:I1"/>
    <mergeCell ref="D2:I2"/>
    <mergeCell ref="A4:P4"/>
    <mergeCell ref="A55:C55"/>
    <mergeCell ref="A110:C110"/>
    <mergeCell ref="A117:C117"/>
    <mergeCell ref="B111:C111"/>
    <mergeCell ref="B112:C112"/>
    <mergeCell ref="B113:C113"/>
    <mergeCell ref="B115:C115"/>
  </mergeCells>
  <printOptions horizontalCentered="1"/>
  <pageMargins left="0.59055118110236227" right="0.59055118110236227" top="0.59055118110236227" bottom="0.59055118110236227" header="0.31496062992125984" footer="0.31496062992125984"/>
  <pageSetup paperSize="9" scale="48" firstPageNumber="265" fitToHeight="0" orientation="landscape" useFirstPageNumber="1" r:id="rId1"/>
  <headerFooter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2019-03-28T09:09:19Z</dcterms:modified>
</cp:coreProperties>
</file>